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600" windowHeight="9645" tabRatio="941" firstSheet="7" activeTab="9"/>
  </bookViews>
  <sheets>
    <sheet name="Ampopatert" sheetId="6" state="hidden" r:id="rId1"/>
    <sheet name="1" sheetId="7" state="hidden" r:id="rId2"/>
    <sheet name="2" sheetId="2" state="hidden" r:id="rId3"/>
    <sheet name="3" sheetId="3" state="hidden" r:id="rId4"/>
    <sheet name="4" sheetId="4" state="hidden" r:id="rId5"/>
    <sheet name="5" sheetId="8" state="hidden" r:id="rId6"/>
    <sheet name="6" sheetId="9" state="hidden" r:id="rId7"/>
    <sheet name="Ekamutneri hamematakan" sheetId="26" r:id="rId8"/>
    <sheet name="Лист1" sheetId="31" state="hidden" r:id="rId9"/>
    <sheet name="Dramakani hamematakan" sheetId="27" r:id="rId10"/>
    <sheet name="Fin. ardyunq" sheetId="28" state="hidden" r:id="rId11"/>
    <sheet name="Shahuyti bashkhum" sheetId="30" state="hidden" r:id="rId12"/>
    <sheet name="Shenq, shinutyunner" sheetId="11" state="hidden" r:id="rId13"/>
    <sheet name="Meqenaner ev sarqavorumner " sheetId="14" state="hidden" r:id="rId14"/>
    <sheet name="Grasenyakayin ev tntesakan guyq" sheetId="16" state="hidden" r:id="rId15"/>
    <sheet name="Transportayin mijocner" sheetId="15" state="hidden" r:id="rId16"/>
    <sheet name="Paym. stacv. voch @ntacik aktiv" sheetId="20" state="hidden" r:id="rId17"/>
    <sheet name="Ayl himnakan mijocner" sheetId="21" state="hidden" r:id="rId18"/>
    <sheet name="Nyuter" sheetId="17" state="hidden" r:id="rId19"/>
    <sheet name="Paymanov stacvac @ntacik aktiv" sheetId="22" state="hidden" r:id="rId20"/>
  </sheets>
  <externalReferences>
    <externalReference r:id="rId21"/>
  </externalReferences>
  <definedNames>
    <definedName name="_COMPANYNAME">'[1]Page 1'!$B$12</definedName>
    <definedName name="_DATE2">'[1]Page 1'!$B$17</definedName>
    <definedName name="Changesinequity" localSheetId="3">'3'!$A$4</definedName>
    <definedName name="_xlnm.Print_Area" localSheetId="1">'1'!$A$1:$E$57</definedName>
    <definedName name="_xlnm.Print_Area" localSheetId="2">'2'!$A$1:$E$49</definedName>
    <definedName name="_xlnm.Print_Area" localSheetId="3">'3'!$A$1:$H$32</definedName>
    <definedName name="_xlnm.Print_Area" localSheetId="5">'5'!$A$1:$M$52</definedName>
    <definedName name="_xlnm.Print_Area" localSheetId="6">'6'!$A$1:$L$33</definedName>
    <definedName name="_xlnm.Print_Area" localSheetId="0">Ampopatert!$A$1:$D$37</definedName>
    <definedName name="_xlnm.Print_Area" localSheetId="17">'Ayl himnakan mijocner'!$A$1:$G$29</definedName>
    <definedName name="_xlnm.Print_Area" localSheetId="9">'Dramakani hamematakan'!$A$1:$E$93</definedName>
    <definedName name="_xlnm.Print_Area" localSheetId="7">'Ekamutneri hamematakan'!$A$1:$E$74</definedName>
    <definedName name="_xlnm.Print_Area" localSheetId="14">'Grasenyakayin ev tntesakan guyq'!$A$1:$G$89</definedName>
    <definedName name="_xlnm.Print_Area" localSheetId="13">'Meqenaner ev sarqavorumner '!$A$1:$G$53</definedName>
    <definedName name="_xlnm.Print_Area" localSheetId="18">Nyuter!$A$1:$E$26</definedName>
    <definedName name="_xlnm.Print_Area" localSheetId="16">'Paym. stacv. voch @ntacik aktiv'!$A$1:$G$68</definedName>
    <definedName name="_xlnm.Print_Area" localSheetId="19">'Paymanov stacvac @ntacik aktiv'!$A$1:$F$27</definedName>
    <definedName name="_xlnm.Print_Area" localSheetId="11">'Shahuyti bashkhum'!$A$1:$B$27</definedName>
    <definedName name="_xlnm.Print_Area" localSheetId="12">'Shenq, shinutyunner'!$A$1:$M$27</definedName>
    <definedName name="_xlnm.Print_Area" localSheetId="15">'Transportayin mijocner'!$A$1:$G$31</definedName>
    <definedName name="_xlnm.Print_Titles" localSheetId="1">'1'!$3:$4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>'5'!#REF!</definedName>
    <definedName name="Tab3Col1">'5'!#REF!</definedName>
    <definedName name="Tab3ColLast">'5'!#REF!</definedName>
    <definedName name="Tab3Row1">'5'!#REF!</definedName>
    <definedName name="Tab3RowLast">'5'!#REF!</definedName>
    <definedName name="Tab4CodeCol">'5'!#REF!</definedName>
    <definedName name="Tab4Col1">'5'!#REF!</definedName>
    <definedName name="Tab4ColLast">'5'!#REF!</definedName>
    <definedName name="Tab4Row1">'5'!#REF!</definedName>
    <definedName name="Tab4RowLast">'5'!#REF!</definedName>
    <definedName name="Tab5CodeCol">'5'!#REF!</definedName>
    <definedName name="Tab5Col1">'5'!#REF!</definedName>
    <definedName name="Tab5ColLast">'5'!#REF!</definedName>
    <definedName name="Tab5Row1">'5'!#REF!</definedName>
    <definedName name="Tab5RowLast">'5'!#REF!</definedName>
    <definedName name="Tab6CodeCol">'5'!#REF!</definedName>
    <definedName name="Tab6Col1">'5'!#REF!</definedName>
    <definedName name="Tab6ColLast">'5'!#REF!</definedName>
    <definedName name="Tab6Row1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 repairLoad="1"/>
</workbook>
</file>

<file path=xl/calcChain.xml><?xml version="1.0" encoding="utf-8"?>
<calcChain xmlns="http://schemas.openxmlformats.org/spreadsheetml/2006/main">
  <c r="C20" i="9"/>
  <c r="K19" i="8" l="1"/>
  <c r="M19"/>
  <c r="F60" i="20" l="1"/>
  <c r="E60"/>
  <c r="G59"/>
  <c r="G58"/>
  <c r="G57"/>
  <c r="AY22" i="28" l="1"/>
  <c r="G19" i="16" l="1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18"/>
  <c r="G17"/>
  <c r="G22" i="14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21"/>
  <c r="G20"/>
  <c r="C14" i="30" l="1"/>
  <c r="C15"/>
  <c r="C16"/>
  <c r="G24" i="20" l="1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60" s="1"/>
  <c r="G56"/>
  <c r="G22"/>
  <c r="G23"/>
  <c r="C18" i="26" l="1"/>
  <c r="H24" i="8"/>
  <c r="K36"/>
  <c r="K37" s="1"/>
  <c r="K39"/>
  <c r="J39"/>
  <c r="H39"/>
  <c r="D24" i="4"/>
  <c r="E21" i="3"/>
  <c r="AL22" i="28" l="1"/>
  <c r="AK22"/>
  <c r="BO22"/>
  <c r="BP22"/>
  <c r="I9" i="11"/>
  <c r="BA22" i="28"/>
  <c r="R25" i="8"/>
  <c r="M32" i="9" l="1"/>
  <c r="C33"/>
  <c r="K31" i="8"/>
  <c r="C41"/>
  <c r="N41"/>
  <c r="G48"/>
  <c r="K40"/>
  <c r="J32"/>
  <c r="H32"/>
  <c r="F19" i="3"/>
  <c r="J40" i="8" l="1"/>
  <c r="H36"/>
  <c r="H37" s="1"/>
  <c r="H41" s="1"/>
  <c r="J36"/>
  <c r="J37" s="1"/>
  <c r="H40"/>
  <c r="D39"/>
  <c r="K24"/>
  <c r="K41" s="1"/>
  <c r="C49"/>
  <c r="D32"/>
  <c r="BP24" i="28"/>
  <c r="BP27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F22"/>
  <c r="BE22"/>
  <c r="AS22"/>
  <c r="AA22"/>
  <c r="D36" i="8" l="1"/>
  <c r="D37" s="1"/>
  <c r="J24"/>
  <c r="J41" s="1"/>
  <c r="D40"/>
  <c r="F48"/>
  <c r="D19"/>
  <c r="D24" s="1"/>
  <c r="E49"/>
  <c r="E61" i="27"/>
  <c r="E60"/>
  <c r="E58"/>
  <c r="E61" i="26"/>
  <c r="E60"/>
  <c r="E58"/>
  <c r="C48" i="8" l="1"/>
  <c r="D41"/>
  <c r="M41" s="1"/>
  <c r="O41" s="1"/>
  <c r="H48"/>
  <c r="M40"/>
  <c r="O40" s="1"/>
  <c r="E22" i="27"/>
  <c r="E20"/>
  <c r="E23" i="26"/>
  <c r="E22"/>
  <c r="E21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E83" i="27" l="1"/>
  <c r="E18" i="26"/>
  <c r="E48" i="8"/>
  <c r="E52" s="1"/>
  <c r="C52"/>
  <c r="C69" i="27"/>
  <c r="C23" s="1"/>
  <c r="C89" s="1"/>
  <c r="D69"/>
  <c r="D23" s="1"/>
  <c r="D89" s="1"/>
  <c r="E24" i="26"/>
  <c r="E86" i="27"/>
  <c r="E78"/>
  <c r="E34"/>
  <c r="E62"/>
  <c r="E70"/>
  <c r="E24"/>
  <c r="C68" i="26"/>
  <c r="E34"/>
  <c r="D68"/>
  <c r="E6"/>
  <c r="E7" i="27"/>
  <c r="E68" i="26" l="1"/>
  <c r="E69" i="27"/>
  <c r="E23"/>
  <c r="E89"/>
  <c r="G9" i="21"/>
  <c r="G10"/>
  <c r="G11"/>
  <c r="G12"/>
  <c r="G13"/>
  <c r="G14"/>
  <c r="G15"/>
  <c r="G16"/>
  <c r="G17"/>
  <c r="G18"/>
  <c r="G19"/>
  <c r="G20"/>
  <c r="G8"/>
  <c r="F21"/>
  <c r="F22" s="1"/>
  <c r="G9" i="20"/>
  <c r="G10"/>
  <c r="G11"/>
  <c r="G12"/>
  <c r="G13"/>
  <c r="G14"/>
  <c r="G15"/>
  <c r="G16"/>
  <c r="G17"/>
  <c r="G18"/>
  <c r="G19"/>
  <c r="G20"/>
  <c r="G21"/>
  <c r="G8"/>
  <c r="F61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8"/>
  <c r="G9" i="14"/>
  <c r="G10"/>
  <c r="G11"/>
  <c r="G12"/>
  <c r="G13"/>
  <c r="G14"/>
  <c r="G15"/>
  <c r="G16"/>
  <c r="G17"/>
  <c r="G18"/>
  <c r="G19"/>
  <c r="G8"/>
  <c r="F46"/>
  <c r="F47" s="1"/>
  <c r="L19" i="11"/>
  <c r="L18"/>
  <c r="L15"/>
  <c r="L14"/>
  <c r="L12"/>
  <c r="L11"/>
  <c r="L10"/>
  <c r="F81" i="16"/>
  <c r="F82" s="1"/>
  <c r="K17" i="11"/>
  <c r="K13"/>
  <c r="K9"/>
  <c r="E8" i="17"/>
  <c r="E13"/>
  <c r="G20" i="11"/>
  <c r="H17"/>
  <c r="H9"/>
  <c r="H13"/>
  <c r="I17"/>
  <c r="J17"/>
  <c r="I13"/>
  <c r="J13"/>
  <c r="J9"/>
  <c r="L13" l="1"/>
  <c r="H20"/>
  <c r="H21" s="1"/>
  <c r="I20"/>
  <c r="L17"/>
  <c r="L16" s="1"/>
  <c r="E18" i="17"/>
  <c r="E19" s="1"/>
  <c r="G22" i="15"/>
  <c r="G23" s="1"/>
  <c r="K20" i="11"/>
  <c r="K21" s="1"/>
  <c r="L9"/>
  <c r="J20"/>
  <c r="J21" s="1"/>
  <c r="G61" i="20"/>
  <c r="E61"/>
  <c r="L20" i="11" l="1"/>
  <c r="L21" s="1"/>
  <c r="F19" i="22"/>
  <c r="F20" s="1"/>
  <c r="E19"/>
  <c r="G21" i="21"/>
  <c r="G22" s="1"/>
  <c r="E21"/>
  <c r="E22" s="1"/>
  <c r="G81" i="16"/>
  <c r="G82" s="1"/>
  <c r="E81"/>
  <c r="E82" s="1"/>
  <c r="E22" i="15"/>
  <c r="E23" s="1"/>
  <c r="G46" i="14"/>
  <c r="G47" s="1"/>
  <c r="E46"/>
  <c r="E47" s="1"/>
  <c r="M33" i="9" l="1"/>
  <c r="M13" i="8"/>
  <c r="M31"/>
  <c r="M36"/>
  <c r="M35"/>
  <c r="L33" i="9"/>
  <c r="L32"/>
  <c r="N32" s="1"/>
  <c r="L31"/>
  <c r="L29"/>
  <c r="L28"/>
  <c r="L27"/>
  <c r="L26"/>
  <c r="L25"/>
  <c r="L24"/>
  <c r="L23"/>
  <c r="L22"/>
  <c r="L20"/>
  <c r="L19"/>
  <c r="L18"/>
  <c r="L17"/>
  <c r="L16"/>
  <c r="L15"/>
  <c r="L14"/>
  <c r="L13"/>
  <c r="H52" i="8"/>
  <c r="G52"/>
  <c r="F52"/>
  <c r="D52"/>
  <c r="M39"/>
  <c r="O39" s="1"/>
  <c r="M37"/>
  <c r="M34"/>
  <c r="M33"/>
  <c r="M32"/>
  <c r="M30"/>
  <c r="M29"/>
  <c r="M28"/>
  <c r="M27"/>
  <c r="M26"/>
  <c r="M24"/>
  <c r="M23"/>
  <c r="M22"/>
  <c r="M21"/>
  <c r="M20"/>
  <c r="M18"/>
  <c r="M17"/>
  <c r="M16"/>
  <c r="M15"/>
  <c r="M14"/>
  <c r="N33" i="9" l="1"/>
  <c r="D17" i="3"/>
  <c r="D22" s="1"/>
  <c r="F20" l="1"/>
  <c r="H20" s="1"/>
  <c r="C17"/>
  <c r="C22" s="1"/>
  <c r="H19"/>
  <c r="G9"/>
  <c r="G14" s="1"/>
  <c r="G17"/>
  <c r="G22" s="1"/>
  <c r="F16"/>
  <c r="H16" s="1"/>
  <c r="F11"/>
  <c r="H11" s="1"/>
  <c r="F12"/>
  <c r="H12" s="1"/>
  <c r="F7"/>
  <c r="E9"/>
  <c r="D9"/>
  <c r="C9"/>
  <c r="C14" s="1"/>
  <c r="D18" i="2" l="1"/>
  <c r="D12"/>
  <c r="D47" i="7"/>
  <c r="D39"/>
  <c r="D23"/>
  <c r="E12"/>
  <c r="D12"/>
  <c r="D16" s="1"/>
  <c r="E16"/>
  <c r="F8" i="3"/>
  <c r="H8" s="1"/>
  <c r="H7"/>
  <c r="H9" s="1"/>
  <c r="D14" i="4"/>
  <c r="D25" s="1"/>
  <c r="D44"/>
  <c r="C44"/>
  <c r="D36"/>
  <c r="C36"/>
  <c r="C24"/>
  <c r="C14"/>
  <c r="C25" l="1"/>
  <c r="C46" s="1"/>
  <c r="C49" s="1"/>
  <c r="E50" s="1"/>
  <c r="D46"/>
  <c r="D49" s="1"/>
  <c r="G49" s="1"/>
  <c r="D19" i="2"/>
  <c r="D48" i="7"/>
  <c r="F9" i="3"/>
  <c r="E29" i="2"/>
  <c r="D29"/>
  <c r="E18"/>
  <c r="E12"/>
  <c r="E47" i="7"/>
  <c r="E39"/>
  <c r="E31"/>
  <c r="I14" i="3" s="1"/>
  <c r="D31" i="7"/>
  <c r="I22" i="3" s="1"/>
  <c r="E23" i="7"/>
  <c r="E24" s="1"/>
  <c r="D34" i="2" l="1"/>
  <c r="D36" s="1"/>
  <c r="E19"/>
  <c r="E34" s="1"/>
  <c r="E36" s="1"/>
  <c r="D49" i="7"/>
  <c r="E48"/>
  <c r="E49" s="1"/>
  <c r="H49" s="1"/>
  <c r="D24"/>
  <c r="G49" l="1"/>
  <c r="D14" i="3"/>
  <c r="E13"/>
  <c r="E14" s="1"/>
  <c r="F14" l="1"/>
  <c r="H14" s="1"/>
  <c r="J14"/>
  <c r="E15"/>
  <c r="F15" l="1"/>
  <c r="E17"/>
  <c r="E22" s="1"/>
  <c r="F22" s="1"/>
  <c r="H22" s="1"/>
  <c r="H15" l="1"/>
  <c r="H17" s="1"/>
  <c r="F17"/>
</calcChain>
</file>

<file path=xl/sharedStrings.xml><?xml version="1.0" encoding="utf-8"?>
<sst xmlns="http://schemas.openxmlformats.org/spreadsheetml/2006/main" count="1395" uniqueCount="654">
  <si>
    <t>Ֆինանսական վիճակի մասին հաշվետվություն</t>
  </si>
  <si>
    <t>Տող</t>
  </si>
  <si>
    <t>Ծնթ.</t>
  </si>
  <si>
    <t>Հիմնական միջոցներ</t>
  </si>
  <si>
    <t>Ոչ նյութական ակտիվներ</t>
  </si>
  <si>
    <t>Ներդրումային գույք</t>
  </si>
  <si>
    <t>Բարձրարժեք ակտիվներ</t>
  </si>
  <si>
    <t>Չարտադրված (բնական ծագում ունեցող) նյութական ակտիվներ</t>
  </si>
  <si>
    <t>Կենսաբանական ակտիվներ</t>
  </si>
  <si>
    <t>Ոչ ընթացիկ ֆինանսական ակտիվներ, այդ թվում՝</t>
  </si>
  <si>
    <t>Այլ ոչ ընթացիկ ակտիվներ</t>
  </si>
  <si>
    <t>Ընդամենը ոչ ընթացիկ ակտիվներ</t>
  </si>
  <si>
    <t>Պաշարներ</t>
  </si>
  <si>
    <t>Ընթացիկ ֆինանսական ակտիվներ</t>
  </si>
  <si>
    <t>Դրամական միջոցներ և դրանց համարժեքներ</t>
  </si>
  <si>
    <t>Ընդամենը ընթացիկ ակտիվներ</t>
  </si>
  <si>
    <t>Ընդամենը ակտիվներ</t>
  </si>
  <si>
    <t>Ներդրված կապիտալ</t>
  </si>
  <si>
    <t>Կուտակված հավելուրդ (պակասուրդ)</t>
  </si>
  <si>
    <t>Հիմնական միջոցների վերագնահատումից արժեքի աճ</t>
  </si>
  <si>
    <t>Այլ պահուստներ</t>
  </si>
  <si>
    <t>Ընդամենը զուտ ակտիվներ (սեփական կապիտալ)</t>
  </si>
  <si>
    <t>Պայմանով ստացված ակտիվների գծով ոչ ընթացիկ հետաձգված հասույթներ</t>
  </si>
  <si>
    <t>Երկարաժամկետ վարկեր և փոխառություններ</t>
  </si>
  <si>
    <t>Ընդամենը ոչ ընթացիկ պարտավորություններ</t>
  </si>
  <si>
    <t>Պայմանով ստացված ակտիվների գծով ընթացիկ հետաձգված հասույթներ</t>
  </si>
  <si>
    <t>Կարճաժամկետ վարկեր և փոխառություններ</t>
  </si>
  <si>
    <t>Այլ ընթացիկ ֆինանսական պարտավորություններ</t>
  </si>
  <si>
    <t>Ընթացիկ պահուստներ</t>
  </si>
  <si>
    <t>Ընդամենը ընթացիկ պարտավորություններ</t>
  </si>
  <si>
    <t>Ընդամենը պարտավորություններ</t>
  </si>
  <si>
    <t>Ընդամենը զուտ ակտիվներ (սեփական կապիտալ) և պարտավորություններ</t>
  </si>
  <si>
    <t>Ղեկավար</t>
  </si>
  <si>
    <t>ստորագրություն</t>
  </si>
  <si>
    <t>Անուն Ազգանուն</t>
  </si>
  <si>
    <t>Գլխավոր հաշվապահ</t>
  </si>
  <si>
    <t>ստորագրման ամսաթիվ</t>
  </si>
  <si>
    <t>Դեբիտորական  պարտքեր փոխանակվող գործարքների գծով</t>
  </si>
  <si>
    <t>Դեբիտորական  պարտքեր չփոխանակվող գործարքների գծով</t>
  </si>
  <si>
    <t>Ներդրումներ ասոցիացված կազմակերպություններում</t>
  </si>
  <si>
    <t>Առևտրական և այլ կրեդիտորական պարտքեր փոխանակվող գործարքների գծով</t>
  </si>
  <si>
    <t>Պարտքեր չփոխանակվող գործարքների գծով</t>
  </si>
  <si>
    <t>Ներդրումներ համատեղ վերահսկվող կազմակերպություններում</t>
  </si>
  <si>
    <t>ՊԱՐՏԱՎՈՐՈՒԹՅՈՒՆՆԵՐ</t>
  </si>
  <si>
    <t>Ֆինանսական արդյունքների մասին հաշվետվություն</t>
  </si>
  <si>
    <t>ՀԱՍՈՒՅԹՆԵՐ</t>
  </si>
  <si>
    <t>Փոխանակվող գործարքներից հասույթներ</t>
  </si>
  <si>
    <t>Ապրանքների վաճառքից հասույթներ</t>
  </si>
  <si>
    <t>Ֆինանսական հասույթներ</t>
  </si>
  <si>
    <t>Փոխանակվող այլ գործարքներից հասույթներ</t>
  </si>
  <si>
    <t>Ընդամենը փոխանակվող գործարքներից հասույթներ</t>
  </si>
  <si>
    <t>Չփոխանակվող գործարքներից հասույթներ</t>
  </si>
  <si>
    <t>Պայմանով ստացված ակտիվների հետ կապված հասույթներ</t>
  </si>
  <si>
    <t>Ընդամենը չփոխանակվող գործարքներից հասույթներ</t>
  </si>
  <si>
    <t>Ընդամենը հասույթներ</t>
  </si>
  <si>
    <t>ԾԱԽՍԵՐ</t>
  </si>
  <si>
    <t>Վաճառված ապրանքների ինքնարժեք</t>
  </si>
  <si>
    <t>Բաշխման ծախսեր</t>
  </si>
  <si>
    <t>Վարչական ծախսեր</t>
  </si>
  <si>
    <t>Ֆինանսական ծախսեր</t>
  </si>
  <si>
    <t>Ընդամենը ծախսեր</t>
  </si>
  <si>
    <t>ԱՅԼ ՕԳՈՒՏՆԵՐ (ՎՆԱՍՆԵՐ)</t>
  </si>
  <si>
    <t>Նյութական ակտիվների վերաչափումից օգուտներ (վնասներ)</t>
  </si>
  <si>
    <t>Շահութահարկի գծով ծախս</t>
  </si>
  <si>
    <t>Հաշվետու ժամանակաշրջանի հավելուրդը (պակասուրդը)</t>
  </si>
  <si>
    <t>Վերագրելի՝</t>
  </si>
  <si>
    <t>Փոքրամասնության բաժնեմասին վերագրելի հավելուրդը (պակասուրդը)</t>
  </si>
  <si>
    <t>«Բյուջեի ֆինանսավորմամբ» ծառայությունների մատուցումից հասույթներ</t>
  </si>
  <si>
    <t>Հաճախորդներին ծառայությունների մատուցումից հասույթներ</t>
  </si>
  <si>
    <t>Առանց պայմանների կատարման պահանջի (անհատույց) ստացված ակտիվների հետ կապված հասույթներ</t>
  </si>
  <si>
    <t>Չփոխանակվող այլ գործարքներից հասույթներ (օգուտներ)</t>
  </si>
  <si>
    <t>Ծառայությունների մատուցման ծախսեր (իրականացված ծրագրերի ինքնարժեք)</t>
  </si>
  <si>
    <t>Հաճախորդներին մատուցված ծառայությունների գծով ծախսեր (ինքնարժեք)</t>
  </si>
  <si>
    <t>Հիմնական միջոցների և այլ ոչ ընթացիկ ակտիվների օտարումից օգուտներ (վնասներ)</t>
  </si>
  <si>
    <t>Վերահսկող կազմակերպության սեփականատերերին վերագրելի հավելուրդը (պակասուրդը)</t>
  </si>
  <si>
    <t>Հավելուրդ (պակասուրդ) նախքան շահութահարկով հարկումը</t>
  </si>
  <si>
    <t>Այլ ծախսեր (կորուստներ)</t>
  </si>
  <si>
    <t>Ընդամենը զուտ ակտիվ (սեփական կապիտալ)</t>
  </si>
  <si>
    <t>Կուտակված հավելուրդ (պակասորդ)</t>
  </si>
  <si>
    <t>Ընդամենը</t>
  </si>
  <si>
    <t>Վերահաշվարկված մնացորդ</t>
  </si>
  <si>
    <t>Հողամասերի և շենքերի վերագնահատումից արժեքի ավելացում</t>
  </si>
  <si>
    <t>Հաշվապահական հաշվառման քաղաքականության փոփոխություններ և սխալների ուղղում</t>
  </si>
  <si>
    <t>Շարժեր զուտ ակտիվների (սեփական կապիտալի) հոդվածների միջև</t>
  </si>
  <si>
    <t>Հաշվետու ժամանակաշրջանի հավելուրդ (պակասուրդ)</t>
  </si>
  <si>
    <t>Շարժեր զուտ  ակտիվների (սեփական կապիտալի) հոդվածների միջև</t>
  </si>
  <si>
    <t>Նախորդ Ժամանակաշրջանի հավելուրդ (պակասուրդ)</t>
  </si>
  <si>
    <t>Զուտ ակտիվներում (սեփական կապիտալում) փոփոխությունների մասին հաշվետվություն</t>
  </si>
  <si>
    <t>Այլ պահուստ
ներ</t>
  </si>
  <si>
    <t>Փոքրամաս
նության բաժնեմասը</t>
  </si>
  <si>
    <t>Կազմակերպությունը վերահսկող սեփականատերերին վերագրվող</t>
  </si>
  <si>
    <t xml:space="preserve">Հավելված </t>
  </si>
  <si>
    <t>ՀՀ ֆինանսների նախարարի</t>
  </si>
  <si>
    <t>2017թ. հունվարի 30-ի թիվ 27-Ն հրամանի</t>
  </si>
  <si>
    <t>կազմակերպության անվանումը</t>
  </si>
  <si>
    <t>Ֆինանսական հաշվետվություններ</t>
  </si>
  <si>
    <t>հաշվետու ժամանակաշրջանը</t>
  </si>
  <si>
    <t>Կազմակերպության հասցեն</t>
  </si>
  <si>
    <t>Վերադաս մարմինը</t>
  </si>
  <si>
    <t>կոդը</t>
  </si>
  <si>
    <t>Անվանումը</t>
  </si>
  <si>
    <t>Թվային ցուցանիշների  չափման միավորը</t>
  </si>
  <si>
    <t>հազար դրամ</t>
  </si>
  <si>
    <t>Դրամական միջոցների հոսքերի մասին հաշվետվություն</t>
  </si>
  <si>
    <t>Դրամական միջոցների հոսքեր գործառնական գործունեությունից</t>
  </si>
  <si>
    <t>Ներհոսքեր գործառնական գործունեությունից</t>
  </si>
  <si>
    <t xml:space="preserve">Ռազմավարական պաշարների իրացումից </t>
  </si>
  <si>
    <t>Ապրանքների և այլ պաշարների իրացումից</t>
  </si>
  <si>
    <t>Գործառնական վարձակալությունից</t>
  </si>
  <si>
    <t>Որպես գործակալ գումարների հավաքագրումից</t>
  </si>
  <si>
    <t>Գործառնական գործունեությունից այլ ներհոսքեր</t>
  </si>
  <si>
    <t>Ընդամենը գործառնական գործունեությունից ներհոսքեր</t>
  </si>
  <si>
    <t>Արտահոսքեր գործառնական գործունեությունից</t>
  </si>
  <si>
    <t>Աշխատակիցներին և նրանց անունից դրամական վճարումներ</t>
  </si>
  <si>
    <t>Ծառայությունների ձեռքբերումների դիմաց վճարումներ</t>
  </si>
  <si>
    <t>Նյութերի, ապրանքների և այլ պաշարների ձեռքբերումների դիմաց վճարումներ</t>
  </si>
  <si>
    <t>Գործուղումների հետ կապված վճարումներ</t>
  </si>
  <si>
    <t>Հարկերի և այլ պարտադիր վճարների հետ կապված վճարումներ</t>
  </si>
  <si>
    <t>Գործառնական գործունեությունից այլ արտահոսքեր</t>
  </si>
  <si>
    <t>Ընդամենը գործառնական գործունեությունից արտահոսքեր</t>
  </si>
  <si>
    <t>Գործառնական գործունեությունից ստացված զուտ դրամական միջոցներ</t>
  </si>
  <si>
    <t>Դրամական միջոցների հոսքեր ներդրումային գործունեությունից</t>
  </si>
  <si>
    <t>Հիմնական միջոցների վաճառքից ներհոսքեր</t>
  </si>
  <si>
    <t>Այլ ոչ ընթացիկ ակտիվների վաճառքից ներհոսքեր</t>
  </si>
  <si>
    <t>Հիմնական միջոցների ձեռքբերման հետ կապված արտահոսքեր</t>
  </si>
  <si>
    <t>Այլ ոչ ընթացիկ ակտիվների ձեռքբերման հետ կապված արտահոսքեր</t>
  </si>
  <si>
    <t>Ներդրումային գործունեությունից այլ ներհոսքեր</t>
  </si>
  <si>
    <t>Ներդրումային գործունեությունից այլ արտահոսքեր</t>
  </si>
  <si>
    <t>Ներդրումային գործունեության միջոցով օգտագործված զուտ դրամական միջոցներ</t>
  </si>
  <si>
    <t>Դրամական միջոցների հոսքեր ֆինանսավորման գործունեությունից</t>
  </si>
  <si>
    <t>Վարկերի և փոխառությունների ստացումից ներհոսքեր</t>
  </si>
  <si>
    <t>Վարկերի և փոխառությունների մարման հետ կապված արտահոսքեր</t>
  </si>
  <si>
    <t>Տոկոսների վճարման հետ կապված արտահոսքեր</t>
  </si>
  <si>
    <t>Ֆինանսավորման գործունեությունից այլ ներհոսքեր</t>
  </si>
  <si>
    <t>Ֆինանսավորման գործունեությունից այլ արտահոսքեր</t>
  </si>
  <si>
    <t>Ֆինանսավորման գործունեության միջոցով օգտագործված զուտ դրամական միջոցներ</t>
  </si>
  <si>
    <t>Դրամական միջոցների և դրանց համարժեքների զուտ աճ (նվազում)</t>
  </si>
  <si>
    <t>Արտարժույթի փոխարժեքի փոփոխման ազդեցությունը դրամական միջոցների և դրանց համարժեքների վրա</t>
  </si>
  <si>
    <t>«Բյուջեի ֆինանսավորմամբ» ծառայությունների մատուցումից</t>
  </si>
  <si>
    <t>Հաճախորդներին ծառայությունների մատուցումից</t>
  </si>
  <si>
    <t>Որպես գործակալ ստացված գումարների գծով պարտավորության մարման հետ կապված վճարումներ</t>
  </si>
  <si>
    <t>Հիմնական միջոցների և այլ ոչ ընթացիկ ակտիվների ձեռքբերման համար բյուջեից պայմանով ստացված գումարների գծով ներհոսքեր</t>
  </si>
  <si>
    <t>Հիմնական միջոցների և այլ ոչ ընթացիկ ակտիվների ձեռքբերման համար այլ կազմակերպություններից պայմանով ստացված գումարների գծով ներհոսքեր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</si>
  <si>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</si>
  <si>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</si>
  <si>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</si>
  <si>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</si>
  <si>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</si>
  <si>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</si>
  <si>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</si>
  <si>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</si>
  <si>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</si>
  <si>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</si>
  <si>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</si>
  <si>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</si>
  <si>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</si>
  <si>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</si>
  <si>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</si>
  <si>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</si>
  <si>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</si>
  <si>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</si>
  <si>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</si>
  <si>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</si>
  <si>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</si>
  <si>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</si>
  <si>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</si>
  <si>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</si>
  <si>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</si>
  <si>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</si>
  <si>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</si>
  <si>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</si>
  <si>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</si>
  <si>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</si>
  <si>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071</t>
  </si>
  <si>
    <t>072</t>
  </si>
  <si>
    <t>080</t>
  </si>
  <si>
    <t>090</t>
  </si>
  <si>
    <t>ԱԿՏԻՎՆԵՐ</t>
  </si>
  <si>
    <t/>
  </si>
  <si>
    <t xml:space="preserve">Այլ ոչ ընթացիկ ֆինանսական պարտավորություններ  </t>
  </si>
  <si>
    <t>Ոչ ընթացիկ պարտավորություններ ստացված կոնցեսիոն ակտիվների գծով</t>
  </si>
  <si>
    <t xml:space="preserve">Ոչ ընթացիկ պահուստներ </t>
  </si>
  <si>
    <t>ԶՈՒՏ ԱԿՏԻՎՆԵՐ 
(ՍԵՓԱԿԱՆ ԿԱՊԻՏԱԼ)</t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</si>
  <si>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</si>
  <si>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</si>
  <si>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</si>
  <si>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</si>
  <si>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</si>
  <si>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</si>
  <si>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</si>
  <si>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</si>
  <si>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</si>
  <si>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</si>
  <si>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</si>
  <si>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</si>
  <si>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</si>
  <si>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</si>
  <si>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</si>
  <si>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</si>
  <si>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</si>
  <si>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</si>
  <si>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</si>
  <si>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</si>
  <si>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</si>
  <si>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</si>
  <si>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</si>
  <si>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</si>
  <si>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</si>
  <si>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</si>
  <si>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</si>
  <si>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</si>
  <si>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r>
      <rPr>
        <b/>
        <sz val="12"/>
        <color indexed="8"/>
        <rFont val="Calibri"/>
        <family val="2"/>
      </rPr>
      <t xml:space="preserve">     ●</t>
    </r>
    <r>
      <rPr>
        <b/>
        <sz val="12"/>
        <color indexed="8"/>
        <rFont val="Arial Armenian"/>
        <family val="2"/>
      </rPr>
      <t xml:space="preserve"> </t>
    </r>
    <r>
      <rPr>
        <b/>
        <u/>
        <sz val="12"/>
        <color indexed="8"/>
        <rFont val="Arial Armenian"/>
        <family val="2"/>
      </rPr>
      <t>ամրակցված գույք</t>
    </r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</si>
  <si>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</si>
  <si>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</si>
  <si>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</si>
  <si>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</si>
  <si>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</si>
  <si>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</si>
  <si>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</si>
  <si>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</si>
  <si>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</si>
  <si>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</si>
  <si>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</si>
  <si>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</si>
  <si>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</si>
  <si>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</si>
  <si>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</si>
  <si>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</si>
  <si>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</si>
  <si>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</si>
  <si>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</si>
  <si>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</si>
  <si>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</si>
  <si>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</si>
  <si>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</si>
  <si>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</si>
  <si>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</si>
  <si>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</si>
  <si>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</si>
  <si>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</si>
  <si>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</si>
  <si>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</si>
  <si>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</si>
  <si>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</si>
  <si>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</si>
  <si>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</si>
  <si>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</si>
  <si>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</si>
  <si>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</si>
  <si>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</si>
  <si>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</si>
  <si>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</si>
  <si>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</si>
  <si>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</si>
  <si>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</si>
  <si>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</si>
  <si>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</si>
  <si>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</si>
  <si>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</si>
  <si>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</si>
  <si>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</si>
  <si>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</si>
  <si>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</si>
  <si>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</si>
  <si>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</si>
  <si>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</si>
  <si>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</si>
  <si>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</si>
  <si>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</si>
  <si>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</si>
  <si>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</si>
  <si>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</si>
  <si>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</si>
  <si>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</si>
  <si>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</si>
  <si>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</si>
  <si>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</si>
  <si>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</si>
  <si>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</si>
  <si>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</si>
  <si>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</si>
  <si>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</si>
  <si>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</si>
  <si>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</si>
  <si>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</si>
  <si>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</si>
  <si>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</si>
  <si>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</si>
  <si>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</si>
  <si>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</si>
  <si>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</si>
  <si>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</si>
  <si>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</si>
  <si>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</si>
  <si>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</si>
  <si>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</si>
  <si>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</si>
  <si>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</si>
  <si>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</si>
  <si>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</si>
  <si>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</si>
  <si>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</si>
  <si>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</si>
  <si>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</si>
  <si>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</si>
  <si>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</si>
  <si>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</si>
  <si>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</si>
  <si>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</si>
  <si>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</si>
  <si>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</si>
  <si>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</si>
  <si>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</si>
  <si>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</si>
  <si>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</si>
  <si>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</si>
  <si>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</si>
  <si>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</si>
  <si>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</si>
  <si>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</si>
  <si>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</si>
  <si>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</si>
  <si>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</si>
  <si>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</si>
  <si>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</si>
  <si>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ԵՐԵՎԱՆԻ ՔԱՂԱՔԱՊԵՏԱՐԱՆ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</si>
  <si>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</si>
  <si>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</si>
  <si>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</si>
  <si>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</si>
  <si>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</si>
  <si>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</si>
  <si>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</si>
  <si>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</si>
  <si>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</si>
  <si>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</si>
  <si>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</si>
  <si>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</si>
  <si>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</si>
  <si>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</si>
  <si>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</si>
  <si>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</si>
  <si>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</si>
  <si>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</si>
  <si>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</si>
  <si>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</si>
  <si>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</si>
  <si>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</si>
  <si>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</si>
  <si>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</si>
  <si>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</si>
  <si>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</si>
  <si>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</si>
  <si>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</si>
  <si>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</si>
  <si>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</si>
  <si>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</si>
  <si>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</si>
  <si>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</si>
  <si>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 xml:space="preserve">«----------------------------------------------------------» ՊՈԱԿ-ին սեփականության իրավունքով պատկանող տրանսպորտային միջոցների վերաբերյալ   </t>
  </si>
  <si>
    <t>«----------------------------------------------------------» ՊՈԱԿ-ի 
հաշվեկշռում հաշվառվող պաշարների՝ նյութերի (սնունդ) և արագամաշ առարկաների վերաբերյալ</t>
  </si>
  <si>
    <t>«----------------------------------------------------------» ՊՈԱԿ-ի 
եկամուտներին վերաբերող շնորհները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</si>
  <si>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</si>
  <si>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</si>
  <si>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</si>
  <si>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</si>
  <si>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</si>
  <si>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</si>
  <si>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</si>
  <si>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</si>
  <si>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</si>
  <si>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</si>
  <si>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</si>
  <si>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</si>
  <si>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</si>
  <si>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</si>
  <si>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>Պետական կառավարման լիազորված մարմնի անվանումը      _______________________________________________________________________</t>
  </si>
  <si>
    <t xml:space="preserve">Համակարգի բոլոր ՊՈԱԿ-ների գծով ամփոփ (ընդգծել)  </t>
  </si>
  <si>
    <t>Պետական ոչ առևտրային կազմակերպության անվանումը       ________________________________________________________________________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</si>
  <si>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</si>
  <si>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</si>
  <si>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</si>
  <si>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</si>
  <si>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</si>
  <si>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</si>
  <si>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</si>
  <si>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</si>
  <si>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</si>
  <si>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</si>
  <si>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</si>
  <si>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</si>
  <si>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</si>
  <si>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</si>
  <si>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</si>
  <si>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</si>
  <si>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</si>
  <si>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</si>
  <si>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</si>
  <si>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</si>
  <si>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</si>
  <si>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</si>
  <si>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</si>
  <si>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</si>
  <si>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</si>
  <si>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</si>
  <si>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</si>
  <si>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</si>
  <si>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</si>
  <si>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</si>
  <si>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</si>
  <si>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</si>
  <si>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</si>
  <si>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</si>
  <si>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</si>
  <si>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</si>
  <si>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</si>
  <si>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</si>
  <si>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</si>
  <si>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</si>
  <si>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</si>
  <si>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</si>
  <si>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</si>
  <si>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</si>
  <si>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</si>
  <si>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</si>
  <si>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</si>
  <si>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</si>
  <si>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</si>
  <si>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</si>
  <si>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</si>
  <si>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</si>
  <si>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</si>
  <si>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</si>
  <si>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</si>
  <si>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</si>
  <si>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</si>
  <si>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</si>
  <si>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</si>
  <si>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</si>
  <si>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</si>
  <si>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</si>
  <si>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</si>
  <si>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</si>
  <si>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</si>
  <si>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</si>
  <si>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</si>
  <si>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</si>
  <si>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</si>
  <si>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</si>
  <si>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</si>
  <si>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</si>
  <si>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</si>
  <si>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>ՔԱՂՎԱԾՔ</t>
  </si>
  <si>
    <t>ՕՐԱԿԱՐԳ՝</t>
  </si>
  <si>
    <t>ԼՍԵՑԻՆ՝</t>
  </si>
  <si>
    <t xml:space="preserve">     </t>
  </si>
  <si>
    <t>ՈՐՈՇԵՑԻՆ՝</t>
  </si>
  <si>
    <t xml:space="preserve">      </t>
  </si>
  <si>
    <t>Խորհրդի նախագահ՝</t>
  </si>
  <si>
    <t xml:space="preserve">Գլխավոր հաշվապահ՝                                                  </t>
  </si>
  <si>
    <t>Տնօրեն՝</t>
  </si>
  <si>
    <t xml:space="preserve">                     Կ.Տ</t>
  </si>
  <si>
    <t>01.01.2017թ.-31.12.2017թ.</t>
  </si>
  <si>
    <t>2017թ.
(հաշվետու)</t>
  </si>
  <si>
    <t>2016թ.
(նախորդ)</t>
  </si>
  <si>
    <t>Մնացորդը առ 1 հունվարի 2016թ</t>
  </si>
  <si>
    <t>Փոփոխություններ զուտ ակտիվներում (սեփական կապիտալում) 2016թ.</t>
  </si>
  <si>
    <t>Մնացորդը առ 31 դեկտեմբերի 2016թ.</t>
  </si>
  <si>
    <t>Մնացորդը առ 1 հունվարի 2017թ.</t>
  </si>
  <si>
    <t>Փոփոխություններ զուտ ակտիվներում (սեփական կապիտալում) 2017թ.</t>
  </si>
  <si>
    <t>Մնացորդը առ 31 դեկտեմբերի 2017թ.</t>
  </si>
  <si>
    <t>Դրամական միջոցները և դրանց համարժեքները առ 
31 դեկտեմբերի 2017թ.</t>
  </si>
  <si>
    <t>Դրամական միջոցները և դրանց համարժեքները առ 
1 հունվարի 2017թ.</t>
  </si>
  <si>
    <t>Մնացորդը
առ 1 հունվարի 2017-թ.</t>
  </si>
  <si>
    <t>Մնացորդը
առ 31 դեկտեմբերի 2017-թ.</t>
  </si>
  <si>
    <t>Առ 31 դեկտեմբերի 2017-թ.</t>
  </si>
  <si>
    <t>Երևանի քաղաքապետարան</t>
  </si>
  <si>
    <t>դաս 03       խումբ 04</t>
  </si>
  <si>
    <t>ՊՈԱԿ</t>
  </si>
  <si>
    <t>դպրոց</t>
  </si>
  <si>
    <t xml:space="preserve">   (01.01. 2017__թ. --  01.01. 2018__թ. ժամանակահատվածի համար)</t>
  </si>
  <si>
    <t>3.3 բարեգործական ֆոնդ-  0.0 հազ. դրամ,</t>
  </si>
  <si>
    <t>3.4 այլ-0.0 հազ. դրամ:</t>
  </si>
  <si>
    <t>կոլեգիալ կառավարման մարմնի (խորհրդի) նիստի  հ.      (19.01.2018թ.) 
արձանագրությունից</t>
  </si>
  <si>
    <t xml:space="preserve">Անշարժ գույքի օգտագործման </t>
  </si>
  <si>
    <t>Անշարժ գույքի</t>
  </si>
  <si>
    <t>առ 31.12.2017թ.</t>
  </si>
  <si>
    <t xml:space="preserve">01.01. 2018 թ. </t>
  </si>
  <si>
    <t xml:space="preserve">ՀՄ ներառյալ շենք և հողամաս </t>
  </si>
  <si>
    <t>ՀԾ ծրագիր</t>
  </si>
  <si>
    <t>հիմնական միջոցների ձեռք բերման գծով կանխավճար</t>
  </si>
  <si>
    <t>նյութեր և փաա</t>
  </si>
  <si>
    <t>աշխատավաձ և այլ դեբիտորներ</t>
  </si>
  <si>
    <t>բյուջե</t>
  </si>
  <si>
    <t>բանկ, դրամարկղ</t>
  </si>
  <si>
    <t>շահույթ վնաս</t>
  </si>
  <si>
    <t>շենք, հողամաս, անհատույց ակտիվներ, նախկին ակտիվների վերաբերող շնորներ</t>
  </si>
  <si>
    <t>նախկին եկամուտներին վերաբերող շնորհներ</t>
  </si>
  <si>
    <t>կրեդիտորական պարտքեր որի մեջ ներառվում է աշխատավարձ, արհմիություն, գնումներ և այլ կրեդիտորներ</t>
  </si>
  <si>
    <t>սուբսիդիա</t>
  </si>
  <si>
    <t>երեխայի պահման գումար, վճարովի ծառայություն</t>
  </si>
  <si>
    <t>բանկի տոկոս</t>
  </si>
  <si>
    <t>պաշարի օտարում, կոմունալ համավճար</t>
  </si>
  <si>
    <t>ամրացված գույքի՝ շենքի մաշվածության չափով եկամտի ճանաչում</t>
  </si>
  <si>
    <t>անհատույց ստացված գույքի մաշվածության չափով եկամտի ճանաչում</t>
  </si>
  <si>
    <r>
      <rPr>
        <sz val="11"/>
        <color rgb="FF000000"/>
        <rFont val="GHEA Grapalat"/>
        <family val="3"/>
      </rPr>
      <t xml:space="preserve">դրամաշնորհ, ֆին. օգնություն, </t>
    </r>
    <r>
      <rPr>
        <u/>
        <sz val="11"/>
        <color rgb="FF000000"/>
        <rFont val="GHEA Grapalat"/>
        <family val="3"/>
      </rPr>
      <t xml:space="preserve">պաշարների, հիմնական միջոցների և այլ ակտիվների գույքագրմամբ հայտնա­բերված ավելցուկից օգուտները, հիմնական միջոցների լուծարումից ստացված նյութերի, դետալների և այլ ակտիվների գծով օգուտները, տույժերից և տուգանքներից ստացվող օգուտները, նյութական վնասի փոխհատուցումից հասույթները, դեբիտորական պարտքերի կորուստների հակադարձումից հասույթները, </t>
    </r>
  </si>
  <si>
    <t>մնացած ծախսերը</t>
  </si>
  <si>
    <t>վճարովի ծառայության գծով ծախսեր</t>
  </si>
  <si>
    <t>տուժեր</t>
  </si>
  <si>
    <t>հիմնական միջոցի օտարումից զուտ եկամուտ՝ վաճառքի գնի և մնացորդային արժեքի տարբերություն</t>
  </si>
  <si>
    <t>վճարովի ծառայությունից, երեխայի պահման վճար</t>
  </si>
  <si>
    <t xml:space="preserve">ապրանքների, պատրաստի արտադրանքի, սպառվող կենսաբանական ակտիվների, հումքի և նյութերի, փոքրարժեք կամ արագամաշ առարկաների իրացման գծով ստացված դրամական միջոցները </t>
  </si>
  <si>
    <t>վարձակալություն, ուսումնական պրակտիկա, դրամաշնորհ, բանկի տոկոս, ֆին.օգնություն, դրամաշնորհ</t>
  </si>
  <si>
    <t>աշխատավարձի ֆոնդ</t>
  </si>
  <si>
    <t>գազ, էլ.էն, ջուր և այլն</t>
  </si>
  <si>
    <t xml:space="preserve">սնունդ, տնտեսական, գրասենյակային, փոքրարժեք և այլն </t>
  </si>
  <si>
    <t>հարկեր և պարտադիր վճարներ</t>
  </si>
  <si>
    <t>բանկային ծառայության վճար, տուժ, տուգանք</t>
  </si>
  <si>
    <t>նախորդ</t>
  </si>
  <si>
    <t>ընթացիկ</t>
  </si>
  <si>
    <t>դուրս գրում</t>
  </si>
  <si>
    <t>«Հիմնական միջոցների վերագնահատումից արժե­քի աճ» հաշվի հաշվետու տարվա տարեկան կրեդիտային և դեբետային շրջանառու­թյունների տարբերության՝ կազմակերպութ­յունը վերահսկող սեփականա­տերե­րին վերագրվող մասը</t>
  </si>
  <si>
    <t>«Հ 102 հիմնական դպրոց» ՊՈԱԿ</t>
  </si>
  <si>
    <t>Ֆուչիկի 2 նրբ.11</t>
  </si>
  <si>
    <t>Աշխատավարձի գծով</t>
  </si>
  <si>
    <t>Ռ. Հայրապետյան</t>
  </si>
  <si>
    <t>Ն. Գալստյան</t>
  </si>
  <si>
    <t xml:space="preserve">«Հ 102 հիմնական դպրոց» ՊՈԱԿ-ի </t>
  </si>
  <si>
    <t>19,1</t>
  </si>
  <si>
    <t>Հ 102 հիմնական դպրոց ՊՈԱԿ</t>
  </si>
  <si>
    <t>Մոնիտոր Prestigia P972B</t>
  </si>
  <si>
    <t>Բարձրախոս համակարգչային Mercury</t>
  </si>
  <si>
    <t>Անխափան սնուցման սարք E Pro</t>
  </si>
  <si>
    <t>Տպիչ HP P2014</t>
  </si>
  <si>
    <t>Մոնիտոր IBM</t>
  </si>
  <si>
    <t>Մոնիտոր Lenovo</t>
  </si>
  <si>
    <t>Հեռուստացույց DAEWOO DTC-21T1</t>
  </si>
  <si>
    <t>Համակարգիչ Intel Pentium Dual E2180, 2,00GHz</t>
  </si>
  <si>
    <t>Մոնիտոր Mercury 1950TWG</t>
  </si>
  <si>
    <t>Սվիչ TP-LINK</t>
  </si>
  <si>
    <t>Երթուղիչ Wi-Fi սարք TP-Link</t>
  </si>
  <si>
    <t>Համակարգիչ</t>
  </si>
  <si>
    <t>Պրոյեկտոր ACER DSV0705</t>
  </si>
  <si>
    <t>Սկաներ Genius Vivid-1200TA</t>
  </si>
  <si>
    <t>Տպիչ սարք HP 1200</t>
  </si>
  <si>
    <t>Իոնիկա YAMAHA E213</t>
  </si>
  <si>
    <t>Բազմաֆունկցիոնալ տպիչ սարք Canon MF4410</t>
  </si>
  <si>
    <t>Համակարգիչ Intel Core i3-2100, 3,10GHz</t>
  </si>
  <si>
    <t>Մոնիտոր HP LE2002X</t>
  </si>
  <si>
    <t>Բազմաֆունկցիոնալ տպիչ սարք HP 1536MFP</t>
  </si>
  <si>
    <t>Տպիչ Canon LBP2900B</t>
  </si>
  <si>
    <t>Սեղան աշակերտական</t>
  </si>
  <si>
    <t>Աթոռ աշակերտական</t>
  </si>
  <si>
    <t>Սեղան</t>
  </si>
  <si>
    <t>Բազկաթոռ փայտե</t>
  </si>
  <si>
    <t>Սեղան կլոր</t>
  </si>
  <si>
    <t>Անատոմիական մոդելների լրակազմ</t>
  </si>
  <si>
    <t>Մարմնամարզական նստարան</t>
  </si>
  <si>
    <t>Պահարան</t>
  </si>
  <si>
    <t>Նստարան աշակերտական</t>
  </si>
  <si>
    <t>Կախիչ</t>
  </si>
  <si>
    <t>Մարմնամարզական նժույգ</t>
  </si>
  <si>
    <t>Ֆիզիկայի մոդելների լրակազմ</t>
  </si>
  <si>
    <t>Մարմնամարզական ներքնակ</t>
  </si>
  <si>
    <t xml:space="preserve">Դյուրակիր համակարգիչ Packard Bell AMD </t>
  </si>
  <si>
    <t>Մարմնամարզական կամրջակ</t>
  </si>
  <si>
    <t>դպ. լաբ. պար "16 տեսակ"</t>
  </si>
  <si>
    <t>«Հ 102 հիմնական դպրոց» ՊՈԱԿ-ին 
սեփականության իրավունքով պատկանող ակտիվներին վերաբերող շնորհների վերաբերյալ</t>
  </si>
  <si>
    <t xml:space="preserve">«Երևանի N 102 հիմնական դպրոց»  ՊՈԱԿ-ի </t>
  </si>
  <si>
    <t xml:space="preserve">    /Զեկուցող՝   Տնօրեն / Ռ. Հայրապետյան</t>
  </si>
  <si>
    <t xml:space="preserve">«Երևանի N 102 հիմնական  դպրոց» ՊՈԱԿ-ի 2017 թվականի շահույթի բաշխման ուղղությունների և չափի մասին։ </t>
  </si>
  <si>
    <t>/Զեկուցող՝   Տնօրեն /Ռ. Հայրապետյան</t>
  </si>
  <si>
    <t>«Երևանի N 102 հիմնական  դպրոց» ՊՈԱԿ-ի 2017 թվականի շահույթը բաշխել հետևյալ ուղղություններով և չափերով՝</t>
  </si>
  <si>
    <t>1. 15% պահուստային ֆոնդ –171,9 հազ. դրամ,</t>
  </si>
  <si>
    <t>2. 35% Կուտակման ֆոնդ- --401,1 հազ. դրամ,</t>
  </si>
  <si>
    <t>3.2 դրամական օգնության ֆոնդ-0.0-հազ. դրամ,</t>
  </si>
  <si>
    <t xml:space="preserve">                                                          Գ. Կիրակոսյան</t>
  </si>
  <si>
    <t xml:space="preserve">                                                          Ռ. Հայրապետյան</t>
  </si>
  <si>
    <t xml:space="preserve">                                                          Ն. Գալստյան </t>
  </si>
  <si>
    <t>Ֆուչիկի 2 նրբ. 11</t>
  </si>
  <si>
    <t>Հողամաս</t>
  </si>
  <si>
    <t>Շենք</t>
  </si>
  <si>
    <t>Կաթսայատուն</t>
  </si>
  <si>
    <t>պայմանագիր 07.11.2013թ,թիվ10034</t>
  </si>
  <si>
    <t>վկ.հ. 03122013-01-0032</t>
  </si>
  <si>
    <t>«Հ 102 հիմնական դպրոց » ՊՈԱԿ-ի 
անշարժ գույքի (հողամասեր, շենք, շինություններ, կառուցվածքներ) վերաբերյալ</t>
  </si>
  <si>
    <t>Անխափան սնուցման սարք TRIPP-LITE</t>
  </si>
  <si>
    <t>Բնանկար</t>
  </si>
  <si>
    <t>Գազի այրիչ Iranradiator</t>
  </si>
  <si>
    <t xml:space="preserve">Ընդարձակման բաք Ferolli </t>
  </si>
  <si>
    <t>Կաթսա</t>
  </si>
  <si>
    <t>Հեռախոս Panasonic KX-T2 838LM</t>
  </si>
  <si>
    <t>Հեռուստացույց Fory</t>
  </si>
  <si>
    <t>Ջրի պոմպ Marquis MHF/5AM</t>
  </si>
  <si>
    <t>Տպիչ Canon FC128</t>
  </si>
  <si>
    <t>«Հ 102 հիմնական դպրոց» ՊՈԱԿ-ին 
 սեփականության իրավունքով պատկանող մեքենա-սարքավորումները և գործիքները</t>
  </si>
  <si>
    <t xml:space="preserve">«Հ 102 հիմնական դպրոց» ՊՈԱԿ-ին 
 սեփականության իրավունքով պատկանող գրասենյակային և տնտեսական գույքի, գործիքների վերաբերյալ </t>
  </si>
  <si>
    <t>Աթոռ մետաղական</t>
  </si>
  <si>
    <t>Աթոռ փայտե</t>
  </si>
  <si>
    <t>Ամբիոն</t>
  </si>
  <si>
    <t>Բազկաթոռ շարժական</t>
  </si>
  <si>
    <t>Գրապահարան</t>
  </si>
  <si>
    <t>Գրապահարան ապակյա դռներով</t>
  </si>
  <si>
    <t>Գրասեղան</t>
  </si>
  <si>
    <t>Գրասեղան ղեկավարի</t>
  </si>
  <si>
    <t>Գրատախտակ</t>
  </si>
  <si>
    <t>Դաշնամուր &lt;&lt;Кавказ&gt;&gt;</t>
  </si>
  <si>
    <t>Դաշնամուր &lt;&lt;Фабрика Молотова&gt;&gt;</t>
  </si>
  <si>
    <t>Դարակաշար</t>
  </si>
  <si>
    <t>Դարակաշար մետաղական</t>
  </si>
  <si>
    <t xml:space="preserve">Դիմադիր սեղան </t>
  </si>
  <si>
    <t>Զգեստապահարան</t>
  </si>
  <si>
    <t xml:space="preserve">Լրագրասեղան </t>
  </si>
  <si>
    <t>Ծաղկաման կերամիկական</t>
  </si>
  <si>
    <t>Կողադիր սեղան</t>
  </si>
  <si>
    <t>Հեռախոս Panaphone KX-T2229D</t>
  </si>
  <si>
    <t>Նստարան 3 տեղանոց</t>
  </si>
  <si>
    <t>Նստարան 6 տեղանոց</t>
  </si>
  <si>
    <t>Որմնակահույք</t>
  </si>
  <si>
    <t>Պահարան ապակյա դռներով</t>
  </si>
  <si>
    <t>Պահարան լաբորատոր</t>
  </si>
  <si>
    <t>Պահարան մետաղական</t>
  </si>
  <si>
    <t>Պետական անկյուն</t>
  </si>
  <si>
    <t>Սեղան աշխատանքային</t>
  </si>
  <si>
    <t>Սեղան համակարգչային</t>
  </si>
  <si>
    <t>Սեղան ուսանողական</t>
  </si>
  <si>
    <t>Տակդիր</t>
  </si>
  <si>
    <t>Քաշիչ պահարան</t>
  </si>
  <si>
    <t>Բասկետբոլի վահանակ</t>
  </si>
  <si>
    <t>գեղարվեստական գրական.</t>
  </si>
  <si>
    <t>Դյուրակիր համակարգիչ Packard Bell AMD A8-4500M, 1,90GHz</t>
  </si>
  <si>
    <t>Հայաստանի տեսարժ. վայրեր</t>
  </si>
  <si>
    <t>Հավասարակշռության գերան</t>
  </si>
  <si>
    <t>հեքիաթներ</t>
  </si>
  <si>
    <t>վահանակ</t>
  </si>
  <si>
    <t>«Հ 102 հիմնական դպրոց» ՊՈԱԿ-ին
 սեփականության իրավունքով պատկանող այլ հիմնական միջոցների վերաբերյալ</t>
  </si>
  <si>
    <t>հանրակրթություն</t>
  </si>
  <si>
    <t>3. 50% սպառման ֆոնդ-  -572,9 հազ. դրամ, այդ թվում՝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</si>
  <si>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N 102 հիմնական  դպրոց» ՊՈԱԿ-ի 2017թվականի1145,9 հազ.դրամ շահույթի բաշխումը։  </t>
    </r>
  </si>
  <si>
    <t xml:space="preserve">Շենք </t>
  </si>
  <si>
    <t>3.1  աշխատողների նյութական խրախուսման ֆոնդ 572,9 հազ. դրամ</t>
  </si>
  <si>
    <t>Սուբսիդիա ջրի գծով</t>
  </si>
  <si>
    <t>Սուբսիդիայից</t>
  </si>
  <si>
    <t>Մնացորդը
առ 1 հունվարի 2018-թ.</t>
  </si>
  <si>
    <t>Մնացորդը
առ 31 դեկտեմբերի 2018-թ.</t>
  </si>
  <si>
    <t>Մնացորդը 
առ 1 հունվարի 2018-թ.</t>
  </si>
  <si>
    <t>Առ 1 հունվարի 2017-թ.</t>
  </si>
  <si>
    <t>Առ 31 դեկտեմբերի 2018-թ.</t>
  </si>
  <si>
    <t xml:space="preserve"> Համախառն հաշվեկշռային արժեքը առ 31 դեկտեմբերի 
2017թ. 
 (նախորդ)
</t>
  </si>
  <si>
    <t xml:space="preserve"> Կուտակված մաշվածությունը 
 առ 31 
 դեկտեմբերի 2017-թ.
 (նախորդ)
</t>
  </si>
  <si>
    <t xml:space="preserve"> Հաշվեկշռային արժեքը 
 առ 31 դեկտեմբերի 
 2017-թ.
 (նախորդ)
</t>
  </si>
  <si>
    <t xml:space="preserve"> Համախառն հաշվեկշռային արժեքը առ 31 դեկտեմբերի 2018-թ. 
 (հաշվետու)
</t>
  </si>
  <si>
    <t xml:space="preserve"> Կուտակված մաշվածությունը 
 առ 31 
 դեկտեմբերի
 2018-թ.
 (հաշվետու)
</t>
  </si>
  <si>
    <t xml:space="preserve"> Հաշվեկշռային արժեքը 
 առ 31 դեկտեմբերի 
 2018-թ.
 (հաշվետու)
</t>
  </si>
</sst>
</file>

<file path=xl/styles.xml><?xml version="1.0" encoding="utf-8"?>
<styleSheet xmlns="http://schemas.openxmlformats.org/spreadsheetml/2006/main">
  <numFmts count="6">
    <numFmt numFmtId="164" formatCode="#,##0.0_);[Red]\(#,##0.0\)"/>
    <numFmt numFmtId="165" formatCode="0.00_);[Red]\(0.00\)"/>
    <numFmt numFmtId="166" formatCode="0.0"/>
    <numFmt numFmtId="167" formatCode="#,##0.00_р_."/>
    <numFmt numFmtId="168" formatCode="#,##0.0_ ;[Red]\-#,##0.0\ "/>
    <numFmt numFmtId="169" formatCode="#,##0.00000000000_ ;[Red]\-#,##0.00000000000\ "/>
  </numFmts>
  <fonts count="100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11"/>
      <color theme="1"/>
      <name val="GHEA Grapalat"/>
      <family val="3"/>
    </font>
    <font>
      <sz val="4"/>
      <color theme="1"/>
      <name val="GHEA Grapalat"/>
      <family val="3"/>
    </font>
    <font>
      <i/>
      <sz val="4"/>
      <color theme="1"/>
      <name val="GHEA Grapalat"/>
      <family val="3"/>
    </font>
    <font>
      <b/>
      <sz val="18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b/>
      <sz val="11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2"/>
      <color indexed="8"/>
      <name val="Calibri"/>
      <family val="2"/>
    </font>
    <font>
      <b/>
      <sz val="12"/>
      <color indexed="8"/>
      <name val="Arial Armenian"/>
      <family val="2"/>
    </font>
    <font>
      <b/>
      <u/>
      <sz val="12"/>
      <color indexed="8"/>
      <name val="Arial Armenian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9"/>
      <color rgb="FF000000"/>
      <name val="GHEA Grapalat"/>
      <family val="3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u/>
      <sz val="11"/>
      <color rgb="FF000000"/>
      <name val="GHEA Grapalat"/>
      <family val="3"/>
    </font>
    <font>
      <sz val="11"/>
      <color rgb="FF000000"/>
      <name val="GHEA Grapalat"/>
      <family val="3"/>
    </font>
    <font>
      <sz val="11"/>
      <color rgb="FFFF0000"/>
      <name val="GHEA Grapalat"/>
      <family val="3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1">
    <xf numFmtId="0" fontId="0" fillId="0" borderId="0"/>
    <xf numFmtId="0" fontId="20" fillId="0" borderId="0"/>
    <xf numFmtId="0" fontId="42" fillId="0" borderId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23" borderId="0" applyNumberFormat="0" applyBorder="0" applyAlignment="0" applyProtection="0"/>
    <xf numFmtId="0" fontId="47" fillId="11" borderId="32" applyNumberFormat="0" applyAlignment="0" applyProtection="0"/>
    <xf numFmtId="0" fontId="48" fillId="24" borderId="33" applyNumberFormat="0" applyAlignment="0" applyProtection="0"/>
    <xf numFmtId="0" fontId="49" fillId="24" borderId="32" applyNumberFormat="0" applyAlignment="0" applyProtection="0"/>
    <xf numFmtId="0" fontId="50" fillId="0" borderId="34" applyNumberFormat="0" applyFill="0" applyAlignment="0" applyProtection="0"/>
    <xf numFmtId="0" fontId="51" fillId="0" borderId="35" applyNumberFormat="0" applyFill="0" applyAlignment="0" applyProtection="0"/>
    <xf numFmtId="0" fontId="52" fillId="0" borderId="36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37" applyNumberFormat="0" applyFill="0" applyAlignment="0" applyProtection="0"/>
    <xf numFmtId="0" fontId="54" fillId="25" borderId="38" applyNumberFormat="0" applyAlignment="0" applyProtection="0"/>
    <xf numFmtId="0" fontId="55" fillId="0" borderId="0" applyNumberFormat="0" applyFill="0" applyBorder="0" applyAlignment="0" applyProtection="0"/>
    <xf numFmtId="0" fontId="56" fillId="26" borderId="0" applyNumberFormat="0" applyBorder="0" applyAlignment="0" applyProtection="0"/>
    <xf numFmtId="0" fontId="57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45" fillId="27" borderId="39" applyNumberFormat="0" applyFont="0" applyAlignment="0" applyProtection="0"/>
    <xf numFmtId="0" fontId="59" fillId="0" borderId="40" applyNumberFormat="0" applyFill="0" applyAlignment="0" applyProtection="0"/>
    <xf numFmtId="0" fontId="60" fillId="0" borderId="0" applyNumberFormat="0" applyFill="0" applyBorder="0" applyAlignment="0" applyProtection="0"/>
    <xf numFmtId="0" fontId="61" fillId="8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71" fillId="0" borderId="0"/>
    <xf numFmtId="0" fontId="86" fillId="0" borderId="0"/>
  </cellStyleXfs>
  <cellXfs count="56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6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vertical="center" wrapText="1"/>
    </xf>
    <xf numFmtId="0" fontId="15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22" fillId="0" borderId="0" xfId="1" applyFont="1"/>
    <xf numFmtId="0" fontId="23" fillId="0" borderId="0" xfId="1" applyFont="1" applyAlignment="1">
      <alignment horizontal="right"/>
    </xf>
    <xf numFmtId="0" fontId="5" fillId="4" borderId="19" xfId="1" applyFont="1" applyFill="1" applyBorder="1" applyAlignment="1">
      <alignment vertical="center" wrapText="1"/>
    </xf>
    <xf numFmtId="0" fontId="6" fillId="4" borderId="20" xfId="1" applyFont="1" applyFill="1" applyBorder="1" applyAlignment="1">
      <alignment horizontal="center" vertical="center" wrapText="1"/>
    </xf>
    <xf numFmtId="0" fontId="6" fillId="4" borderId="21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vertical="center" wrapText="1"/>
    </xf>
    <xf numFmtId="0" fontId="5" fillId="0" borderId="7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left"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24" fillId="4" borderId="24" xfId="1" applyFont="1" applyFill="1" applyBorder="1" applyAlignment="1">
      <alignment horizontal="left" vertical="center" wrapText="1"/>
    </xf>
    <xf numFmtId="0" fontId="25" fillId="4" borderId="14" xfId="1" applyFont="1" applyFill="1" applyBorder="1" applyAlignment="1">
      <alignment horizontal="center" vertical="center" wrapText="1"/>
    </xf>
    <xf numFmtId="0" fontId="24" fillId="4" borderId="17" xfId="1" applyFont="1" applyFill="1" applyBorder="1" applyAlignment="1">
      <alignment horizontal="left" vertical="center" wrapText="1"/>
    </xf>
    <xf numFmtId="0" fontId="25" fillId="4" borderId="16" xfId="1" applyFont="1" applyFill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2" fontId="11" fillId="0" borderId="14" xfId="1" applyNumberFormat="1" applyFont="1" applyBorder="1" applyAlignment="1">
      <alignment horizontal="center" vertical="center" wrapText="1"/>
    </xf>
    <xf numFmtId="2" fontId="11" fillId="0" borderId="25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164" fontId="22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1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6" fillId="0" borderId="1" xfId="1" applyFont="1" applyBorder="1"/>
    <xf numFmtId="0" fontId="26" fillId="0" borderId="0" xfId="1" applyFont="1"/>
    <xf numFmtId="0" fontId="19" fillId="0" borderId="0" xfId="1" applyFont="1" applyBorder="1" applyAlignment="1">
      <alignment horizontal="center" vertical="center" wrapText="1"/>
    </xf>
    <xf numFmtId="0" fontId="15" fillId="0" borderId="0" xfId="0" applyFont="1"/>
    <xf numFmtId="0" fontId="13" fillId="0" borderId="0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 indent="1"/>
    </xf>
    <xf numFmtId="0" fontId="19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2" fontId="5" fillId="4" borderId="14" xfId="1" applyNumberFormat="1" applyFont="1" applyFill="1" applyBorder="1" applyAlignment="1">
      <alignment horizontal="center" vertical="center" wrapText="1"/>
    </xf>
    <xf numFmtId="2" fontId="5" fillId="0" borderId="14" xfId="1" applyNumberFormat="1" applyFont="1" applyBorder="1" applyAlignment="1">
      <alignment horizontal="center" vertical="center" wrapText="1"/>
    </xf>
    <xf numFmtId="2" fontId="5" fillId="4" borderId="16" xfId="1" applyNumberFormat="1" applyFont="1" applyFill="1" applyBorder="1" applyAlignment="1">
      <alignment horizontal="center" vertical="center" wrapText="1"/>
    </xf>
    <xf numFmtId="2" fontId="25" fillId="4" borderId="18" xfId="1" applyNumberFormat="1" applyFont="1" applyFill="1" applyBorder="1" applyAlignment="1">
      <alignment horizontal="center" vertical="center" wrapText="1"/>
    </xf>
    <xf numFmtId="2" fontId="6" fillId="0" borderId="26" xfId="1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32" fillId="0" borderId="0" xfId="0" applyFont="1" applyBorder="1" applyAlignment="1">
      <alignment horizontal="left" vertical="center" wrapText="1"/>
    </xf>
    <xf numFmtId="0" fontId="32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34" fillId="4" borderId="2" xfId="0" applyFont="1" applyFill="1" applyBorder="1" applyAlignment="1">
      <alignment horizontal="center" vertical="center" wrapText="1"/>
    </xf>
    <xf numFmtId="0" fontId="34" fillId="4" borderId="1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0" fontId="34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34" fillId="0" borderId="13" xfId="0" applyFont="1" applyBorder="1" applyAlignment="1">
      <alignment vertical="center" wrapText="1"/>
    </xf>
    <xf numFmtId="0" fontId="21" fillId="0" borderId="2" xfId="0" applyFont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34" fillId="0" borderId="13" xfId="0" applyFont="1" applyBorder="1" applyAlignment="1">
      <alignment horizontal="left" vertical="center" wrapText="1"/>
    </xf>
    <xf numFmtId="49" fontId="21" fillId="0" borderId="31" xfId="0" applyNumberFormat="1" applyFont="1" applyBorder="1" applyAlignment="1">
      <alignment horizontal="center" vertical="center" wrapText="1"/>
    </xf>
    <xf numFmtId="40" fontId="34" fillId="0" borderId="2" xfId="0" applyNumberFormat="1" applyFont="1" applyBorder="1" applyAlignment="1" applyProtection="1">
      <alignment horizontal="center" vertical="center" wrapText="1"/>
      <protection locked="0"/>
    </xf>
    <xf numFmtId="40" fontId="3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41" fillId="4" borderId="2" xfId="0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21" fillId="0" borderId="2" xfId="0" applyNumberFormat="1" applyFont="1" applyBorder="1" applyAlignment="1" applyProtection="1">
      <alignment horizontal="center" vertical="center" wrapText="1"/>
      <protection locked="0"/>
    </xf>
    <xf numFmtId="40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35" fillId="0" borderId="2" xfId="0" applyNumberFormat="1" applyFont="1" applyBorder="1" applyAlignment="1" applyProtection="1">
      <alignment horizontal="center" vertical="center" wrapText="1"/>
      <protection locked="0"/>
    </xf>
    <xf numFmtId="164" fontId="21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21" fillId="5" borderId="14" xfId="0" applyNumberFormat="1" applyFont="1" applyFill="1" applyBorder="1" applyAlignment="1" applyProtection="1">
      <alignment horizontal="center" vertical="center" wrapText="1"/>
    </xf>
    <xf numFmtId="40" fontId="21" fillId="5" borderId="2" xfId="0" applyNumberFormat="1" applyFont="1" applyFill="1" applyBorder="1" applyAlignment="1" applyProtection="1">
      <alignment horizontal="center" vertical="center" wrapText="1"/>
    </xf>
    <xf numFmtId="40" fontId="35" fillId="5" borderId="2" xfId="0" applyNumberFormat="1" applyFont="1" applyFill="1" applyBorder="1" applyAlignment="1" applyProtection="1">
      <alignment horizontal="center" vertical="center" wrapText="1"/>
    </xf>
    <xf numFmtId="40" fontId="34" fillId="5" borderId="2" xfId="0" applyNumberFormat="1" applyFont="1" applyFill="1" applyBorder="1" applyAlignment="1" applyProtection="1">
      <alignment horizontal="center" vertical="center" wrapText="1"/>
    </xf>
    <xf numFmtId="0" fontId="36" fillId="0" borderId="2" xfId="0" applyFont="1" applyBorder="1" applyAlignment="1">
      <alignment horizontal="left" vertical="center" wrapText="1"/>
    </xf>
    <xf numFmtId="40" fontId="34" fillId="4" borderId="2" xfId="0" applyNumberFormat="1" applyFont="1" applyFill="1" applyBorder="1" applyAlignment="1" applyProtection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40" fillId="0" borderId="0" xfId="0" applyFont="1" applyAlignment="1">
      <alignment vertical="center" wrapText="1"/>
    </xf>
    <xf numFmtId="40" fontId="34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34" fillId="0" borderId="31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31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165" fontId="6" fillId="0" borderId="18" xfId="0" applyNumberFormat="1" applyFont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 wrapText="1"/>
    </xf>
    <xf numFmtId="165" fontId="7" fillId="4" borderId="8" xfId="1" applyNumberFormat="1" applyFont="1" applyFill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23" xfId="0" applyNumberFormat="1" applyFont="1" applyBorder="1" applyAlignment="1">
      <alignment horizontal="center" vertical="center" wrapText="1"/>
    </xf>
    <xf numFmtId="165" fontId="15" fillId="0" borderId="16" xfId="0" applyNumberFormat="1" applyFont="1" applyBorder="1" applyAlignment="1">
      <alignment horizontal="center" vertical="center" wrapText="1"/>
    </xf>
    <xf numFmtId="165" fontId="15" fillId="0" borderId="18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1" fillId="0" borderId="8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23" fillId="3" borderId="10" xfId="0" applyNumberFormat="1" applyFont="1" applyFill="1" applyBorder="1" applyAlignment="1">
      <alignment horizontal="center" vertical="center" wrapText="1"/>
    </xf>
    <xf numFmtId="165" fontId="23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30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23" fillId="0" borderId="11" xfId="0" applyNumberFormat="1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/>
    </xf>
    <xf numFmtId="2" fontId="27" fillId="0" borderId="0" xfId="0" applyNumberFormat="1" applyFont="1" applyBorder="1" applyAlignment="1">
      <alignment horizontal="center" vertical="center"/>
    </xf>
    <xf numFmtId="0" fontId="62" fillId="0" borderId="0" xfId="2" applyFont="1" applyAlignment="1">
      <alignment vertical="center"/>
    </xf>
    <xf numFmtId="0" fontId="63" fillId="0" borderId="0" xfId="2" applyFont="1" applyAlignment="1">
      <alignment horizontal="center" vertical="center" wrapText="1"/>
    </xf>
    <xf numFmtId="0" fontId="63" fillId="0" borderId="0" xfId="2" applyFont="1" applyAlignment="1">
      <alignment vertical="center" wrapText="1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right" vertical="center"/>
    </xf>
    <xf numFmtId="0" fontId="23" fillId="0" borderId="2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left" vertical="center" wrapText="1"/>
    </xf>
    <xf numFmtId="0" fontId="62" fillId="0" borderId="2" xfId="2" applyFont="1" applyBorder="1" applyAlignment="1">
      <alignment horizontal="center" vertical="center" wrapText="1"/>
    </xf>
    <xf numFmtId="0" fontId="62" fillId="0" borderId="2" xfId="2" applyFont="1" applyBorder="1" applyAlignment="1">
      <alignment horizontal="left" vertical="center" wrapText="1"/>
    </xf>
    <xf numFmtId="0" fontId="62" fillId="0" borderId="2" xfId="2" applyFont="1" applyBorder="1" applyAlignment="1">
      <alignment vertical="center"/>
    </xf>
    <xf numFmtId="0" fontId="23" fillId="0" borderId="0" xfId="2" applyFont="1" applyAlignment="1">
      <alignment horizontal="left" vertical="center" wrapText="1"/>
    </xf>
    <xf numFmtId="0" fontId="23" fillId="0" borderId="0" xfId="2" applyFont="1" applyAlignment="1">
      <alignment horizontal="center" vertical="center"/>
    </xf>
    <xf numFmtId="0" fontId="23" fillId="0" borderId="0" xfId="2" applyFont="1" applyBorder="1" applyAlignment="1">
      <alignment horizontal="center" vertical="center"/>
    </xf>
    <xf numFmtId="0" fontId="63" fillId="0" borderId="0" xfId="2" applyFont="1" applyAlignment="1">
      <alignment horizontal="center" vertical="center"/>
    </xf>
    <xf numFmtId="0" fontId="63" fillId="0" borderId="0" xfId="2" applyFont="1" applyAlignment="1">
      <alignment vertical="center"/>
    </xf>
    <xf numFmtId="0" fontId="63" fillId="0" borderId="0" xfId="2" applyFont="1" applyBorder="1" applyAlignment="1">
      <alignment horizontal="center" vertical="center"/>
    </xf>
    <xf numFmtId="0" fontId="62" fillId="0" borderId="0" xfId="2" applyFont="1" applyBorder="1" applyAlignment="1">
      <alignment vertical="center"/>
    </xf>
    <xf numFmtId="0" fontId="62" fillId="0" borderId="0" xfId="2" applyFont="1" applyAlignment="1">
      <alignment vertical="center" wrapText="1"/>
    </xf>
    <xf numFmtId="0" fontId="63" fillId="0" borderId="0" xfId="2" applyFont="1" applyAlignment="1">
      <alignment horizontal="right" vertical="center"/>
    </xf>
    <xf numFmtId="0" fontId="62" fillId="0" borderId="0" xfId="2" applyFont="1" applyAlignment="1">
      <alignment horizontal="center" vertical="center"/>
    </xf>
    <xf numFmtId="0" fontId="62" fillId="0" borderId="0" xfId="2" applyFont="1" applyAlignment="1">
      <alignment horizontal="right" vertical="center"/>
    </xf>
    <xf numFmtId="0" fontId="62" fillId="0" borderId="0" xfId="2" applyFont="1" applyAlignment="1">
      <alignment horizontal="left" vertical="center"/>
    </xf>
    <xf numFmtId="0" fontId="62" fillId="0" borderId="0" xfId="2" applyFont="1" applyBorder="1" applyAlignment="1">
      <alignment horizontal="left" vertical="center"/>
    </xf>
    <xf numFmtId="0" fontId="62" fillId="0" borderId="0" xfId="2" applyFont="1" applyBorder="1" applyAlignment="1">
      <alignment horizontal="center" vertical="center"/>
    </xf>
    <xf numFmtId="0" fontId="62" fillId="0" borderId="2" xfId="2" applyFont="1" applyBorder="1" applyAlignment="1">
      <alignment horizontal="center" vertical="center"/>
    </xf>
    <xf numFmtId="0" fontId="64" fillId="0" borderId="0" xfId="2" applyFont="1" applyAlignment="1">
      <alignment vertical="center"/>
    </xf>
    <xf numFmtId="0" fontId="63" fillId="0" borderId="2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/>
    </xf>
    <xf numFmtId="0" fontId="64" fillId="0" borderId="2" xfId="2" applyFont="1" applyBorder="1" applyAlignment="1">
      <alignment horizontal="center" vertical="center"/>
    </xf>
    <xf numFmtId="0" fontId="64" fillId="0" borderId="2" xfId="2" applyFont="1" applyBorder="1" applyAlignment="1">
      <alignment horizontal="left" vertical="center"/>
    </xf>
    <xf numFmtId="0" fontId="65" fillId="0" borderId="0" xfId="2" applyFont="1" applyAlignment="1">
      <alignment vertical="center"/>
    </xf>
    <xf numFmtId="0" fontId="63" fillId="0" borderId="6" xfId="2" applyFont="1" applyBorder="1" applyAlignment="1">
      <alignment horizontal="center" vertical="center" wrapText="1"/>
    </xf>
    <xf numFmtId="1" fontId="23" fillId="0" borderId="2" xfId="2" applyNumberFormat="1" applyFont="1" applyBorder="1" applyAlignment="1">
      <alignment horizontal="center" vertical="center" wrapText="1"/>
    </xf>
    <xf numFmtId="1" fontId="23" fillId="0" borderId="2" xfId="2" applyNumberFormat="1" applyFont="1" applyBorder="1" applyAlignment="1">
      <alignment horizontal="center" vertical="center"/>
    </xf>
    <xf numFmtId="1" fontId="62" fillId="0" borderId="2" xfId="2" applyNumberFormat="1" applyFont="1" applyBorder="1" applyAlignment="1">
      <alignment horizontal="center" vertical="center"/>
    </xf>
    <xf numFmtId="0" fontId="63" fillId="0" borderId="0" xfId="2" applyFont="1" applyAlignment="1">
      <alignment horizontal="center" vertical="center"/>
    </xf>
    <xf numFmtId="1" fontId="62" fillId="0" borderId="2" xfId="2" applyNumberFormat="1" applyFont="1" applyBorder="1" applyAlignment="1">
      <alignment horizontal="center" vertical="center" wrapText="1"/>
    </xf>
    <xf numFmtId="1" fontId="62" fillId="0" borderId="2" xfId="2" applyNumberFormat="1" applyFont="1" applyBorder="1" applyAlignment="1">
      <alignment vertical="center"/>
    </xf>
    <xf numFmtId="1" fontId="64" fillId="0" borderId="2" xfId="2" applyNumberFormat="1" applyFont="1" applyBorder="1" applyAlignment="1">
      <alignment horizontal="center" vertical="center"/>
    </xf>
    <xf numFmtId="0" fontId="63" fillId="0" borderId="6" xfId="2" applyFont="1" applyBorder="1" applyAlignment="1">
      <alignment horizontal="center" vertical="center" wrapText="1"/>
    </xf>
    <xf numFmtId="0" fontId="63" fillId="0" borderId="0" xfId="2" applyFont="1" applyBorder="1" applyAlignment="1">
      <alignment horizontal="center" vertical="center"/>
    </xf>
    <xf numFmtId="1" fontId="63" fillId="0" borderId="2" xfId="2" applyNumberFormat="1" applyFont="1" applyBorder="1" applyAlignment="1">
      <alignment horizontal="center" vertical="center" wrapText="1"/>
    </xf>
    <xf numFmtId="2" fontId="23" fillId="0" borderId="0" xfId="2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2" fillId="0" borderId="0" xfId="2" applyFont="1" applyAlignment="1" applyProtection="1">
      <alignment vertical="center"/>
    </xf>
    <xf numFmtId="0" fontId="64" fillId="0" borderId="0" xfId="2" applyFont="1" applyAlignment="1" applyProtection="1">
      <alignment vertical="center"/>
    </xf>
    <xf numFmtId="0" fontId="23" fillId="0" borderId="0" xfId="2" applyFont="1" applyAlignment="1" applyProtection="1">
      <alignment horizontal="center"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Alignment="1" applyProtection="1">
      <alignment horizontal="right" vertical="center"/>
    </xf>
    <xf numFmtId="0" fontId="63" fillId="0" borderId="2" xfId="2" applyFont="1" applyBorder="1" applyAlignment="1" applyProtection="1">
      <alignment horizontal="center" vertical="center" wrapText="1"/>
    </xf>
    <xf numFmtId="166" fontId="63" fillId="0" borderId="2" xfId="2" applyNumberFormat="1" applyFont="1" applyBorder="1" applyAlignment="1" applyProtection="1">
      <alignment horizontal="center" vertical="center" wrapText="1"/>
    </xf>
    <xf numFmtId="0" fontId="63" fillId="0" borderId="0" xfId="2" applyFont="1" applyAlignment="1" applyProtection="1">
      <alignment vertical="center"/>
    </xf>
    <xf numFmtId="0" fontId="69" fillId="0" borderId="2" xfId="2" applyFont="1" applyBorder="1" applyAlignment="1" applyProtection="1">
      <alignment horizontal="left" vertical="center" wrapText="1"/>
    </xf>
    <xf numFmtId="0" fontId="23" fillId="0" borderId="2" xfId="2" applyFont="1" applyBorder="1" applyAlignment="1" applyProtection="1">
      <alignment horizontal="left" vertical="center"/>
    </xf>
    <xf numFmtId="167" fontId="67" fillId="0" borderId="2" xfId="45" applyNumberFormat="1" applyFont="1" applyBorder="1" applyAlignment="1" applyProtection="1">
      <alignment horizontal="left" vertical="center" wrapText="1"/>
    </xf>
    <xf numFmtId="167" fontId="23" fillId="0" borderId="2" xfId="45" applyNumberFormat="1" applyFont="1" applyBorder="1" applyAlignment="1" applyProtection="1">
      <alignment horizontal="left" vertical="center" wrapText="1"/>
    </xf>
    <xf numFmtId="0" fontId="72" fillId="0" borderId="0" xfId="0" applyFont="1" applyBorder="1" applyAlignment="1" applyProtection="1">
      <alignment vertical="center"/>
    </xf>
    <xf numFmtId="0" fontId="74" fillId="0" borderId="1" xfId="0" applyFont="1" applyBorder="1" applyAlignment="1">
      <alignment horizontal="center" vertical="center" wrapText="1"/>
    </xf>
    <xf numFmtId="0" fontId="23" fillId="0" borderId="2" xfId="2" applyFont="1" applyBorder="1" applyAlignment="1" applyProtection="1">
      <alignment vertical="center"/>
    </xf>
    <xf numFmtId="166" fontId="23" fillId="0" borderId="2" xfId="2" applyNumberFormat="1" applyFont="1" applyBorder="1" applyAlignment="1" applyProtection="1">
      <alignment horizontal="center" vertical="center" wrapText="1"/>
    </xf>
    <xf numFmtId="0" fontId="67" fillId="0" borderId="2" xfId="2" applyFont="1" applyBorder="1" applyAlignment="1" applyProtection="1">
      <alignment horizontal="left" vertical="center"/>
    </xf>
    <xf numFmtId="0" fontId="67" fillId="0" borderId="2" xfId="2" applyFont="1" applyBorder="1" applyAlignment="1" applyProtection="1">
      <alignment vertical="center"/>
    </xf>
    <xf numFmtId="0" fontId="23" fillId="0" borderId="2" xfId="2" applyFont="1" applyBorder="1" applyAlignment="1" applyProtection="1">
      <alignment vertical="center" wrapText="1"/>
    </xf>
    <xf numFmtId="166" fontId="23" fillId="0" borderId="2" xfId="2" applyNumberFormat="1" applyFont="1" applyBorder="1" applyAlignment="1" applyProtection="1">
      <alignment horizontal="center" vertical="center"/>
    </xf>
    <xf numFmtId="166" fontId="23" fillId="0" borderId="2" xfId="45" applyNumberFormat="1" applyFont="1" applyBorder="1" applyAlignment="1" applyProtection="1">
      <alignment horizontal="center" vertical="center"/>
    </xf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8" fillId="0" borderId="0" xfId="2" applyFont="1" applyFill="1" applyAlignment="1"/>
    <xf numFmtId="0" fontId="6" fillId="0" borderId="0" xfId="2" applyFont="1" applyFill="1"/>
    <xf numFmtId="0" fontId="76" fillId="0" borderId="0" xfId="2" applyFont="1" applyFill="1" applyAlignment="1">
      <alignment wrapText="1"/>
    </xf>
    <xf numFmtId="0" fontId="5" fillId="0" borderId="0" xfId="2" applyFont="1" applyFill="1" applyAlignment="1"/>
    <xf numFmtId="0" fontId="5" fillId="0" borderId="0" xfId="2" applyFont="1" applyFill="1" applyBorder="1" applyAlignment="1"/>
    <xf numFmtId="0" fontId="76" fillId="0" borderId="0" xfId="2" applyFont="1" applyFill="1" applyBorder="1" applyAlignment="1"/>
    <xf numFmtId="0" fontId="5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/>
    </xf>
    <xf numFmtId="0" fontId="7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77" fillId="0" borderId="0" xfId="2" applyFont="1" applyFill="1"/>
    <xf numFmtId="0" fontId="5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49" xfId="2" applyFont="1" applyFill="1" applyBorder="1" applyAlignment="1">
      <alignment horizontal="center" vertical="center" textRotation="90" wrapText="1"/>
    </xf>
    <xf numFmtId="0" fontId="5" fillId="0" borderId="11" xfId="2" applyFont="1" applyFill="1" applyBorder="1" applyAlignment="1">
      <alignment horizontal="center" vertical="center" textRotation="90" wrapText="1"/>
    </xf>
    <xf numFmtId="0" fontId="78" fillId="0" borderId="17" xfId="2" applyFont="1" applyFill="1" applyBorder="1" applyAlignment="1">
      <alignment horizontal="center" vertical="center"/>
    </xf>
    <xf numFmtId="0" fontId="78" fillId="0" borderId="16" xfId="2" applyFont="1" applyFill="1" applyBorder="1" applyAlignment="1">
      <alignment horizontal="center" vertical="center" wrapText="1"/>
    </xf>
    <xf numFmtId="0" fontId="78" fillId="0" borderId="16" xfId="2" applyFont="1" applyFill="1" applyBorder="1" applyAlignment="1">
      <alignment horizontal="center" vertical="center"/>
    </xf>
    <xf numFmtId="0" fontId="78" fillId="0" borderId="50" xfId="2" applyFont="1" applyFill="1" applyBorder="1" applyAlignment="1">
      <alignment horizontal="center" vertical="center" wrapText="1"/>
    </xf>
    <xf numFmtId="0" fontId="78" fillId="0" borderId="51" xfId="2" applyFont="1" applyFill="1" applyBorder="1" applyAlignment="1">
      <alignment horizontal="center" vertical="center" wrapText="1"/>
    </xf>
    <xf numFmtId="0" fontId="78" fillId="0" borderId="18" xfId="2" applyFont="1" applyFill="1" applyBorder="1" applyAlignment="1">
      <alignment horizontal="center" vertical="center"/>
    </xf>
    <xf numFmtId="0" fontId="7" fillId="0" borderId="0" xfId="2" applyFont="1" applyFill="1" applyBorder="1"/>
    <xf numFmtId="0" fontId="5" fillId="0" borderId="14" xfId="2" applyFont="1" applyFill="1" applyBorder="1" applyAlignment="1">
      <alignment vertical="center" wrapText="1"/>
    </xf>
    <xf numFmtId="166" fontId="5" fillId="0" borderId="14" xfId="2" applyNumberFormat="1" applyFont="1" applyFill="1" applyBorder="1" applyAlignment="1">
      <alignment horizontal="center" vertical="center"/>
    </xf>
    <xf numFmtId="166" fontId="79" fillId="0" borderId="14" xfId="2" applyNumberFormat="1" applyFont="1" applyFill="1" applyBorder="1" applyAlignment="1">
      <alignment horizontal="center" vertical="center" wrapText="1"/>
    </xf>
    <xf numFmtId="166" fontId="79" fillId="0" borderId="14" xfId="2" applyNumberFormat="1" applyFont="1" applyFill="1" applyBorder="1" applyAlignment="1">
      <alignment horizontal="center" vertical="center"/>
    </xf>
    <xf numFmtId="166" fontId="6" fillId="0" borderId="14" xfId="2" applyNumberFormat="1" applyFont="1" applyFill="1" applyBorder="1" applyAlignment="1">
      <alignment horizontal="center" vertical="center"/>
    </xf>
    <xf numFmtId="166" fontId="5" fillId="0" borderId="41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vertical="center" wrapText="1"/>
    </xf>
    <xf numFmtId="166" fontId="5" fillId="0" borderId="2" xfId="2" applyNumberFormat="1" applyFont="1" applyFill="1" applyBorder="1" applyAlignment="1">
      <alignment horizontal="center" vertical="center"/>
    </xf>
    <xf numFmtId="166" fontId="79" fillId="0" borderId="2" xfId="2" applyNumberFormat="1" applyFont="1" applyFill="1" applyBorder="1" applyAlignment="1">
      <alignment horizontal="center" vertical="center" wrapText="1"/>
    </xf>
    <xf numFmtId="166" fontId="79" fillId="0" borderId="2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6" fontId="5" fillId="0" borderId="4" xfId="2" applyNumberFormat="1" applyFont="1" applyFill="1" applyBorder="1" applyAlignment="1">
      <alignment horizontal="center" vertical="center"/>
    </xf>
    <xf numFmtId="0" fontId="5" fillId="0" borderId="2" xfId="2" applyFont="1" applyFill="1" applyBorder="1"/>
    <xf numFmtId="0" fontId="5" fillId="0" borderId="8" xfId="2" applyFont="1" applyFill="1" applyBorder="1"/>
    <xf numFmtId="0" fontId="5" fillId="0" borderId="9" xfId="2" applyFont="1" applyFill="1" applyBorder="1"/>
    <xf numFmtId="166" fontId="5" fillId="0" borderId="10" xfId="2" applyNumberFormat="1" applyFont="1" applyFill="1" applyBorder="1" applyAlignment="1">
      <alignment horizontal="center" vertical="center"/>
    </xf>
    <xf numFmtId="166" fontId="6" fillId="0" borderId="10" xfId="2" applyNumberFormat="1" applyFont="1" applyFill="1" applyBorder="1" applyAlignment="1">
      <alignment horizontal="center" vertical="center"/>
    </xf>
    <xf numFmtId="166" fontId="77" fillId="0" borderId="10" xfId="2" applyNumberFormat="1" applyFont="1" applyFill="1" applyBorder="1" applyAlignment="1">
      <alignment horizontal="center" vertical="center"/>
    </xf>
    <xf numFmtId="166" fontId="80" fillId="0" borderId="10" xfId="2" applyNumberFormat="1" applyFont="1" applyFill="1" applyBorder="1" applyAlignment="1">
      <alignment horizontal="center" vertical="center"/>
    </xf>
    <xf numFmtId="166" fontId="5" fillId="0" borderId="49" xfId="2" applyNumberFormat="1" applyFont="1" applyFill="1" applyBorder="1" applyAlignment="1">
      <alignment horizontal="center" vertical="center"/>
    </xf>
    <xf numFmtId="0" fontId="5" fillId="0" borderId="10" xfId="2" applyFont="1" applyFill="1" applyBorder="1"/>
    <xf numFmtId="0" fontId="5" fillId="0" borderId="11" xfId="2" applyFont="1" applyFill="1" applyBorder="1"/>
    <xf numFmtId="0" fontId="5" fillId="0" borderId="52" xfId="2" applyFont="1" applyFill="1" applyBorder="1" applyAlignment="1">
      <alignment horizontal="center" vertical="center" wrapText="1"/>
    </xf>
    <xf numFmtId="0" fontId="81" fillId="0" borderId="26" xfId="2" applyFont="1" applyFill="1" applyBorder="1" applyAlignment="1">
      <alignment vertical="center" wrapText="1"/>
    </xf>
    <xf numFmtId="0" fontId="81" fillId="0" borderId="26" xfId="2" applyFont="1" applyFill="1" applyBorder="1" applyAlignment="1">
      <alignment horizontal="center" vertical="center" wrapText="1"/>
    </xf>
    <xf numFmtId="0" fontId="81" fillId="0" borderId="53" xfId="2" applyFont="1" applyFill="1" applyBorder="1" applyAlignment="1">
      <alignment horizontal="center" vertical="center" wrapText="1"/>
    </xf>
    <xf numFmtId="166" fontId="81" fillId="0" borderId="54" xfId="2" applyNumberFormat="1" applyFont="1" applyFill="1" applyBorder="1" applyAlignment="1">
      <alignment horizontal="center" vertical="center" wrapText="1"/>
    </xf>
    <xf numFmtId="166" fontId="81" fillId="0" borderId="26" xfId="2" applyNumberFormat="1" applyFont="1" applyFill="1" applyBorder="1" applyAlignment="1">
      <alignment horizontal="center" vertical="center" wrapText="1"/>
    </xf>
    <xf numFmtId="166" fontId="81" fillId="0" borderId="53" xfId="2" applyNumberFormat="1" applyFont="1" applyFill="1" applyBorder="1" applyAlignment="1">
      <alignment horizontal="center" vertical="center" wrapText="1"/>
    </xf>
    <xf numFmtId="0" fontId="82" fillId="0" borderId="0" xfId="2" applyFont="1" applyFill="1" applyAlignment="1">
      <alignment vertical="top"/>
    </xf>
    <xf numFmtId="0" fontId="83" fillId="0" borderId="0" xfId="2" applyFont="1" applyFill="1" applyAlignment="1">
      <alignment horizontal="center" vertical="top"/>
    </xf>
    <xf numFmtId="0" fontId="84" fillId="0" borderId="0" xfId="2" applyFont="1" applyFill="1"/>
    <xf numFmtId="0" fontId="84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5" fillId="0" borderId="24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89" fillId="0" borderId="0" xfId="0" applyFont="1" applyAlignment="1">
      <alignment horizontal="center" vertical="center"/>
    </xf>
    <xf numFmtId="0" fontId="89" fillId="0" borderId="0" xfId="0" applyFont="1" applyAlignment="1">
      <alignment horizontal="justify" vertical="center"/>
    </xf>
    <xf numFmtId="0" fontId="89" fillId="0" borderId="0" xfId="0" applyFont="1" applyAlignment="1">
      <alignment vertical="center" wrapText="1"/>
    </xf>
    <xf numFmtId="0" fontId="88" fillId="0" borderId="0" xfId="0" applyFont="1" applyAlignment="1">
      <alignment vertical="center"/>
    </xf>
    <xf numFmtId="0" fontId="89" fillId="0" borderId="0" xfId="0" applyFont="1" applyAlignment="1">
      <alignment horizontal="justify" vertical="top"/>
    </xf>
    <xf numFmtId="0" fontId="90" fillId="0" borderId="0" xfId="0" applyFont="1" applyAlignment="1">
      <alignment horizontal="justify" vertical="center"/>
    </xf>
    <xf numFmtId="0" fontId="85" fillId="0" borderId="0" xfId="0" applyFont="1" applyAlignment="1">
      <alignment vertical="center"/>
    </xf>
    <xf numFmtId="0" fontId="90" fillId="0" borderId="0" xfId="0" applyFont="1" applyAlignment="1">
      <alignment horizontal="left" vertical="center"/>
    </xf>
    <xf numFmtId="0" fontId="92" fillId="0" borderId="0" xfId="0" applyFont="1" applyAlignment="1">
      <alignment horizontal="center" vertical="center"/>
    </xf>
    <xf numFmtId="0" fontId="9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2" fontId="31" fillId="0" borderId="0" xfId="0" applyNumberFormat="1" applyFont="1" applyAlignment="1">
      <alignment vertical="center"/>
    </xf>
    <xf numFmtId="2" fontId="31" fillId="0" borderId="0" xfId="0" applyNumberFormat="1" applyFont="1" applyBorder="1" applyAlignment="1">
      <alignment vertical="center"/>
    </xf>
    <xf numFmtId="40" fontId="27" fillId="0" borderId="0" xfId="0" applyNumberFormat="1" applyFont="1" applyBorder="1" applyAlignment="1">
      <alignment vertical="center"/>
    </xf>
    <xf numFmtId="40" fontId="41" fillId="0" borderId="31" xfId="0" applyNumberFormat="1" applyFont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Border="1" applyAlignment="1">
      <alignment horizontal="center" vertical="center"/>
    </xf>
    <xf numFmtId="169" fontId="31" fillId="0" borderId="0" xfId="0" applyNumberFormat="1" applyFont="1" applyFill="1" applyAlignment="1">
      <alignment vertical="center"/>
    </xf>
    <xf numFmtId="0" fontId="23" fillId="0" borderId="2" xfId="0" applyFont="1" applyBorder="1" applyAlignment="1">
      <alignment horizontal="left" wrapText="1"/>
    </xf>
    <xf numFmtId="0" fontId="23" fillId="0" borderId="13" xfId="0" applyFont="1" applyBorder="1" applyAlignment="1">
      <alignment horizontal="center" vertical="center" wrapText="1"/>
    </xf>
    <xf numFmtId="0" fontId="23" fillId="29" borderId="43" xfId="0" applyFont="1" applyFill="1" applyBorder="1" applyAlignment="1">
      <alignment vertical="center" wrapText="1"/>
    </xf>
    <xf numFmtId="0" fontId="23" fillId="29" borderId="43" xfId="0" applyFont="1" applyFill="1" applyBorder="1" applyAlignment="1">
      <alignment horizontal="center" vertical="center" wrapText="1"/>
    </xf>
    <xf numFmtId="166" fontId="5" fillId="0" borderId="14" xfId="2" applyNumberFormat="1" applyFont="1" applyFill="1" applyBorder="1" applyAlignment="1">
      <alignment vertical="center" wrapText="1"/>
    </xf>
    <xf numFmtId="166" fontId="23" fillId="0" borderId="2" xfId="2" applyNumberFormat="1" applyFont="1" applyBorder="1" applyAlignment="1">
      <alignment horizontal="center" vertical="center" wrapText="1"/>
    </xf>
    <xf numFmtId="166" fontId="63" fillId="0" borderId="2" xfId="2" applyNumberFormat="1" applyFont="1" applyBorder="1" applyAlignment="1">
      <alignment horizontal="center" vertical="center" wrapText="1"/>
    </xf>
    <xf numFmtId="166" fontId="23" fillId="0" borderId="0" xfId="2" applyNumberFormat="1" applyFont="1" applyAlignment="1">
      <alignment vertical="center"/>
    </xf>
    <xf numFmtId="166" fontId="5" fillId="28" borderId="14" xfId="2" applyNumberFormat="1" applyFont="1" applyFill="1" applyBorder="1" applyAlignment="1">
      <alignment horizontal="center" vertical="center"/>
    </xf>
    <xf numFmtId="166" fontId="79" fillId="28" borderId="14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/>
    <xf numFmtId="0" fontId="8" fillId="0" borderId="0" xfId="0" applyFont="1" applyAlignment="1">
      <alignment horizontal="center" vertical="center" wrapText="1"/>
    </xf>
    <xf numFmtId="0" fontId="22" fillId="0" borderId="0" xfId="1" applyFont="1" applyAlignment="1">
      <alignment vertical="center"/>
    </xf>
    <xf numFmtId="2" fontId="22" fillId="0" borderId="0" xfId="1" applyNumberFormat="1" applyFont="1" applyAlignment="1">
      <alignment vertical="center"/>
    </xf>
    <xf numFmtId="0" fontId="26" fillId="0" borderId="0" xfId="1" applyFont="1" applyAlignment="1">
      <alignment vertical="center"/>
    </xf>
    <xf numFmtId="0" fontId="93" fillId="0" borderId="0" xfId="0" applyFont="1"/>
    <xf numFmtId="0" fontId="94" fillId="0" borderId="0" xfId="0" applyFont="1"/>
    <xf numFmtId="1" fontId="1" fillId="0" borderId="0" xfId="0" applyNumberFormat="1" applyFont="1" applyAlignment="1">
      <alignment vertical="center"/>
    </xf>
    <xf numFmtId="0" fontId="95" fillId="0" borderId="0" xfId="0" applyFont="1" applyAlignment="1">
      <alignment vertical="center"/>
    </xf>
    <xf numFmtId="2" fontId="27" fillId="0" borderId="0" xfId="0" applyNumberFormat="1" applyFont="1" applyAlignment="1">
      <alignment vertical="center"/>
    </xf>
    <xf numFmtId="2" fontId="27" fillId="0" borderId="0" xfId="0" applyNumberFormat="1" applyFont="1" applyBorder="1" applyAlignment="1">
      <alignment vertical="center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58" xfId="1" applyNumberFormat="1" applyFont="1" applyBorder="1" applyAlignment="1">
      <alignment horizontal="center" vertical="center" wrapText="1"/>
    </xf>
    <xf numFmtId="2" fontId="6" fillId="0" borderId="51" xfId="1" applyNumberFormat="1" applyFont="1" applyBorder="1" applyAlignment="1">
      <alignment horizontal="center" vertical="center" wrapText="1"/>
    </xf>
    <xf numFmtId="2" fontId="25" fillId="4" borderId="41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2" fontId="6" fillId="0" borderId="53" xfId="1" applyNumberFormat="1" applyFont="1" applyBorder="1" applyAlignment="1">
      <alignment horizontal="center" vertical="center" wrapText="1"/>
    </xf>
    <xf numFmtId="0" fontId="22" fillId="0" borderId="2" xfId="1" applyFont="1" applyBorder="1" applyAlignment="1">
      <alignment vertical="center"/>
    </xf>
    <xf numFmtId="0" fontId="22" fillId="0" borderId="2" xfId="1" applyFont="1" applyBorder="1" applyAlignment="1">
      <alignment vertical="center" wrapText="1"/>
    </xf>
    <xf numFmtId="2" fontId="22" fillId="0" borderId="2" xfId="1" applyNumberFormat="1" applyFont="1" applyBorder="1" applyAlignment="1">
      <alignment vertical="center" wrapText="1"/>
    </xf>
    <xf numFmtId="2" fontId="9" fillId="0" borderId="4" xfId="1" applyNumberFormat="1" applyFont="1" applyBorder="1" applyAlignment="1">
      <alignment horizontal="center" vertical="center" wrapText="1"/>
    </xf>
    <xf numFmtId="2" fontId="5" fillId="0" borderId="41" xfId="1" applyNumberFormat="1" applyFont="1" applyBorder="1" applyAlignment="1">
      <alignment horizontal="center" vertical="center" wrapText="1"/>
    </xf>
    <xf numFmtId="0" fontId="6" fillId="4" borderId="44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2" fontId="8" fillId="0" borderId="4" xfId="1" applyNumberFormat="1" applyFont="1" applyBorder="1" applyAlignment="1">
      <alignment vertical="center" wrapText="1"/>
    </xf>
    <xf numFmtId="2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0" fillId="0" borderId="0" xfId="0" applyNumberFormat="1" applyFont="1" applyAlignment="1">
      <alignment vertical="center"/>
    </xf>
    <xf numFmtId="165" fontId="0" fillId="0" borderId="0" xfId="0" applyNumberFormat="1" applyFont="1" applyAlignment="1">
      <alignment horizontal="center" vertical="center"/>
    </xf>
    <xf numFmtId="165" fontId="6" fillId="4" borderId="20" xfId="1" applyNumberFormat="1" applyFont="1" applyFill="1" applyBorder="1" applyAlignment="1">
      <alignment horizontal="center" vertical="center" wrapText="1"/>
    </xf>
    <xf numFmtId="165" fontId="6" fillId="4" borderId="21" xfId="1" applyNumberFormat="1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65" fontId="15" fillId="0" borderId="8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15" fillId="0" borderId="1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40" fontId="34" fillId="30" borderId="2" xfId="0" applyNumberFormat="1" applyFont="1" applyFill="1" applyBorder="1" applyAlignment="1" applyProtection="1">
      <alignment horizontal="center" vertical="center" wrapText="1"/>
      <protection locked="0"/>
    </xf>
    <xf numFmtId="40" fontId="21" fillId="30" borderId="2" xfId="0" applyNumberFormat="1" applyFont="1" applyFill="1" applyBorder="1" applyAlignment="1" applyProtection="1">
      <alignment horizontal="center" vertical="center" wrapText="1"/>
      <protection locked="0"/>
    </xf>
    <xf numFmtId="40" fontId="27" fillId="0" borderId="0" xfId="0" applyNumberFormat="1" applyFont="1" applyAlignment="1">
      <alignment vertical="center"/>
    </xf>
    <xf numFmtId="0" fontId="96" fillId="28" borderId="2" xfId="0" applyNumberFormat="1" applyFont="1" applyFill="1" applyBorder="1"/>
    <xf numFmtId="0" fontId="23" fillId="28" borderId="2" xfId="2" applyFont="1" applyFill="1" applyBorder="1" applyAlignment="1">
      <alignment horizontal="center" vertical="center" wrapText="1"/>
    </xf>
    <xf numFmtId="1" fontId="23" fillId="28" borderId="2" xfId="2" applyNumberFormat="1" applyFont="1" applyFill="1" applyBorder="1" applyAlignment="1">
      <alignment horizontal="center" vertical="center" wrapText="1"/>
    </xf>
    <xf numFmtId="0" fontId="96" fillId="28" borderId="2" xfId="0" applyNumberFormat="1" applyFont="1" applyFill="1" applyBorder="1" applyAlignment="1">
      <alignment horizontal="center"/>
    </xf>
    <xf numFmtId="166" fontId="96" fillId="28" borderId="2" xfId="0" applyNumberFormat="1" applyFont="1" applyFill="1" applyBorder="1" applyAlignment="1">
      <alignment horizontal="center"/>
    </xf>
    <xf numFmtId="1" fontId="96" fillId="28" borderId="2" xfId="0" applyNumberFormat="1" applyFont="1" applyFill="1" applyBorder="1" applyAlignment="1">
      <alignment horizontal="center"/>
    </xf>
    <xf numFmtId="0" fontId="97" fillId="0" borderId="2" xfId="0" applyFont="1" applyFill="1" applyBorder="1" applyAlignment="1">
      <alignment vertical="center" wrapText="1"/>
    </xf>
    <xf numFmtId="3" fontId="99" fillId="28" borderId="2" xfId="0" applyNumberFormat="1" applyFont="1" applyFill="1" applyBorder="1" applyAlignment="1">
      <alignment horizontal="center" vertical="center" wrapText="1"/>
    </xf>
    <xf numFmtId="1" fontId="99" fillId="28" borderId="2" xfId="0" applyNumberFormat="1" applyFont="1" applyFill="1" applyBorder="1" applyAlignment="1">
      <alignment horizontal="center" vertical="center" wrapText="1"/>
    </xf>
    <xf numFmtId="1" fontId="23" fillId="28" borderId="2" xfId="2" applyNumberFormat="1" applyFont="1" applyFill="1" applyBorder="1" applyAlignment="1">
      <alignment horizontal="center" vertical="center"/>
    </xf>
    <xf numFmtId="3" fontId="98" fillId="28" borderId="2" xfId="0" applyNumberFormat="1" applyFont="1" applyFill="1" applyBorder="1" applyAlignment="1">
      <alignment horizontal="center" vertical="center" wrapText="1"/>
    </xf>
    <xf numFmtId="166" fontId="5" fillId="0" borderId="14" xfId="2" applyNumberFormat="1" applyFont="1" applyFill="1" applyBorder="1" applyAlignment="1">
      <alignment horizontal="center" vertical="center" wrapText="1"/>
    </xf>
    <xf numFmtId="166" fontId="5" fillId="0" borderId="14" xfId="2" applyNumberFormat="1" applyFont="1" applyFill="1" applyBorder="1" applyAlignment="1">
      <alignment horizontal="left" vertical="center"/>
    </xf>
    <xf numFmtId="0" fontId="5" fillId="0" borderId="25" xfId="2" applyFont="1" applyFill="1" applyBorder="1" applyAlignment="1">
      <alignment horizontal="left" vertical="center"/>
    </xf>
    <xf numFmtId="14" fontId="2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0" xfId="0" quotePrefix="1" applyFont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82" fillId="0" borderId="0" xfId="2" applyFont="1" applyFill="1" applyAlignment="1">
      <alignment vertical="top"/>
    </xf>
    <xf numFmtId="0" fontId="82" fillId="0" borderId="0" xfId="2" applyFont="1" applyFill="1" applyAlignment="1">
      <alignment horizontal="right" vertical="top"/>
    </xf>
    <xf numFmtId="0" fontId="6" fillId="0" borderId="1" xfId="2" applyFont="1" applyFill="1" applyBorder="1" applyAlignment="1">
      <alignment horizontal="center"/>
    </xf>
    <xf numFmtId="0" fontId="84" fillId="0" borderId="3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15" fillId="0" borderId="43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5" fillId="0" borderId="44" xfId="2" applyFont="1" applyFill="1" applyBorder="1" applyAlignment="1">
      <alignment horizontal="center" vertical="center" wrapText="1"/>
    </xf>
    <xf numFmtId="0" fontId="5" fillId="0" borderId="45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5" fillId="0" borderId="47" xfId="2" applyFont="1" applyFill="1" applyBorder="1" applyAlignment="1">
      <alignment horizontal="center" vertical="center" wrapText="1"/>
    </xf>
    <xf numFmtId="0" fontId="5" fillId="0" borderId="4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43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1" fillId="0" borderId="44" xfId="2" applyFont="1" applyFill="1" applyBorder="1" applyAlignment="1">
      <alignment horizontal="center" vertical="center" wrapText="1"/>
    </xf>
    <xf numFmtId="0" fontId="0" fillId="0" borderId="55" xfId="0" applyBorder="1"/>
    <xf numFmtId="0" fontId="0" fillId="0" borderId="56" xfId="0" applyBorder="1"/>
    <xf numFmtId="0" fontId="0" fillId="0" borderId="46" xfId="0" applyBorder="1"/>
    <xf numFmtId="0" fontId="0" fillId="0" borderId="0" xfId="0"/>
    <xf numFmtId="0" fontId="0" fillId="0" borderId="57" xfId="0" applyBorder="1"/>
    <xf numFmtId="0" fontId="0" fillId="0" borderId="41" xfId="0" applyBorder="1"/>
    <xf numFmtId="0" fontId="0" fillId="0" borderId="1" xfId="0" applyBorder="1"/>
    <xf numFmtId="0" fontId="0" fillId="0" borderId="13" xfId="0" applyBorder="1"/>
    <xf numFmtId="0" fontId="1" fillId="0" borderId="43" xfId="2" applyFont="1" applyFill="1" applyBorder="1" applyAlignment="1">
      <alignment horizontal="center" vertical="center" wrapText="1"/>
    </xf>
    <xf numFmtId="0" fontId="8" fillId="0" borderId="43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26" xfId="2" applyFont="1" applyFill="1" applyBorder="1" applyAlignment="1">
      <alignment horizontal="center" vertical="center" textRotation="90" wrapText="1"/>
    </xf>
    <xf numFmtId="0" fontId="7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42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2" fillId="0" borderId="4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"/>
    </xf>
    <xf numFmtId="0" fontId="91" fillId="0" borderId="0" xfId="0" applyFont="1" applyAlignment="1">
      <alignment horizontal="center" vertical="center"/>
    </xf>
    <xf numFmtId="0" fontId="90" fillId="0" borderId="0" xfId="0" applyFont="1" applyAlignment="1">
      <alignment horizontal="center" vertical="center" wrapText="1"/>
    </xf>
    <xf numFmtId="0" fontId="63" fillId="0" borderId="6" xfId="2" applyFont="1" applyBorder="1" applyAlignment="1">
      <alignment horizontal="center" vertical="center" wrapText="1"/>
    </xf>
    <xf numFmtId="0" fontId="63" fillId="0" borderId="14" xfId="2" applyFont="1" applyBorder="1" applyAlignment="1">
      <alignment horizontal="center" vertical="center" wrapText="1"/>
    </xf>
    <xf numFmtId="0" fontId="23" fillId="0" borderId="0" xfId="2" applyFont="1" applyAlignment="1">
      <alignment horizontal="left" vertical="center" wrapText="1"/>
    </xf>
    <xf numFmtId="0" fontId="62" fillId="0" borderId="0" xfId="2" applyFont="1" applyBorder="1" applyAlignment="1">
      <alignment horizontal="center" vertical="center"/>
    </xf>
    <xf numFmtId="0" fontId="62" fillId="0" borderId="0" xfId="2" applyFont="1" applyAlignment="1">
      <alignment horizontal="center" vertical="center" wrapText="1"/>
    </xf>
    <xf numFmtId="0" fontId="63" fillId="0" borderId="0" xfId="2" applyFont="1" applyAlignment="1">
      <alignment horizontal="center" vertical="center" wrapText="1"/>
    </xf>
    <xf numFmtId="0" fontId="63" fillId="0" borderId="4" xfId="2" applyFont="1" applyBorder="1" applyAlignment="1">
      <alignment horizontal="center" vertical="center" wrapText="1"/>
    </xf>
    <xf numFmtId="0" fontId="63" fillId="0" borderId="5" xfId="2" applyFont="1" applyBorder="1" applyAlignment="1">
      <alignment horizontal="center" vertical="center" wrapText="1"/>
    </xf>
    <xf numFmtId="0" fontId="62" fillId="0" borderId="1" xfId="2" applyFont="1" applyBorder="1" applyAlignment="1">
      <alignment horizontal="center" vertical="center"/>
    </xf>
    <xf numFmtId="0" fontId="63" fillId="0" borderId="3" xfId="2" applyFont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63" fillId="0" borderId="0" xfId="2" applyFont="1" applyAlignment="1">
      <alignment horizontal="center" vertical="center"/>
    </xf>
    <xf numFmtId="0" fontId="63" fillId="0" borderId="0" xfId="2" applyFont="1" applyBorder="1" applyAlignment="1">
      <alignment horizontal="center" vertical="center"/>
    </xf>
    <xf numFmtId="0" fontId="66" fillId="0" borderId="0" xfId="2" applyFont="1" applyAlignment="1" applyProtection="1">
      <alignment horizontal="center" vertical="center"/>
    </xf>
    <xf numFmtId="0" fontId="66" fillId="0" borderId="0" xfId="45" applyFont="1" applyAlignment="1" applyProtection="1">
      <alignment horizontal="center" vertical="center"/>
    </xf>
    <xf numFmtId="0" fontId="66" fillId="0" borderId="0" xfId="45" applyFont="1" applyAlignment="1" applyProtection="1">
      <alignment vertical="center"/>
    </xf>
    <xf numFmtId="0" fontId="62" fillId="0" borderId="0" xfId="2" applyNumberFormat="1" applyFont="1" applyAlignment="1" applyProtection="1">
      <alignment horizontal="center" vertical="center" wrapText="1"/>
    </xf>
    <xf numFmtId="0" fontId="23" fillId="0" borderId="0" xfId="2" applyFont="1" applyAlignment="1" applyProtection="1">
      <alignment vertical="center" wrapText="1"/>
    </xf>
    <xf numFmtId="0" fontId="64" fillId="0" borderId="6" xfId="45" applyFont="1" applyBorder="1" applyAlignment="1" applyProtection="1">
      <alignment vertical="center"/>
    </xf>
    <xf numFmtId="0" fontId="64" fillId="0" borderId="6" xfId="2" applyFont="1" applyBorder="1" applyAlignment="1" applyProtection="1">
      <alignment horizontal="center" vertical="center" wrapText="1"/>
    </xf>
    <xf numFmtId="0" fontId="72" fillId="0" borderId="2" xfId="0" applyNumberFormat="1" applyFont="1" applyBorder="1" applyAlignment="1" applyProtection="1">
      <alignment horizontal="center" vertical="center" wrapText="1"/>
    </xf>
    <xf numFmtId="0" fontId="68" fillId="0" borderId="6" xfId="2" applyNumberFormat="1" applyFont="1" applyBorder="1" applyAlignment="1" applyProtection="1">
      <alignment horizontal="center" vertical="center" wrapText="1"/>
    </xf>
    <xf numFmtId="0" fontId="63" fillId="0" borderId="2" xfId="2" applyFont="1" applyBorder="1" applyAlignment="1" applyProtection="1">
      <alignment horizontal="center" vertical="center"/>
    </xf>
    <xf numFmtId="166" fontId="63" fillId="0" borderId="2" xfId="2" applyNumberFormat="1" applyFont="1" applyBorder="1" applyAlignment="1" applyProtection="1">
      <alignment horizontal="center" vertical="center"/>
    </xf>
    <xf numFmtId="0" fontId="23" fillId="0" borderId="0" xfId="2" applyFont="1" applyBorder="1" applyAlignment="1" applyProtection="1">
      <alignment vertical="center"/>
    </xf>
    <xf numFmtId="0" fontId="23" fillId="0" borderId="2" xfId="2" applyFont="1" applyBorder="1" applyAlignment="1" applyProtection="1">
      <alignment horizontal="center" vertical="center"/>
    </xf>
    <xf numFmtId="166" fontId="67" fillId="0" borderId="2" xfId="2" applyNumberFormat="1" applyFont="1" applyBorder="1" applyAlignment="1" applyProtection="1">
      <alignment horizontal="center" vertical="center"/>
    </xf>
    <xf numFmtId="0" fontId="67" fillId="0" borderId="0" xfId="2" applyFont="1" applyBorder="1" applyAlignment="1" applyProtection="1">
      <alignment vertical="center"/>
    </xf>
    <xf numFmtId="0" fontId="67" fillId="0" borderId="0" xfId="2" applyFont="1" applyAlignment="1" applyProtection="1">
      <alignment vertical="center"/>
    </xf>
    <xf numFmtId="166" fontId="23" fillId="28" borderId="2" xfId="2" applyNumberFormat="1" applyFont="1" applyFill="1" applyBorder="1" applyAlignment="1" applyProtection="1">
      <alignment horizontal="center" vertical="center" wrapText="1"/>
    </xf>
    <xf numFmtId="1" fontId="23" fillId="0" borderId="2" xfId="2" applyNumberFormat="1" applyFont="1" applyBorder="1" applyAlignment="1" applyProtection="1">
      <alignment horizontal="center" vertical="center"/>
    </xf>
    <xf numFmtId="0" fontId="67" fillId="0" borderId="2" xfId="2" applyFont="1" applyBorder="1" applyAlignment="1" applyProtection="1">
      <alignment horizontal="center" vertical="center"/>
    </xf>
    <xf numFmtId="166" fontId="67" fillId="0" borderId="2" xfId="2" applyNumberFormat="1" applyFont="1" applyBorder="1" applyAlignment="1" applyProtection="1">
      <alignment horizontal="center" vertical="center" wrapText="1"/>
    </xf>
    <xf numFmtId="166" fontId="68" fillId="0" borderId="2" xfId="2" applyNumberFormat="1" applyFont="1" applyBorder="1" applyAlignment="1" applyProtection="1">
      <alignment horizontal="center" vertical="center"/>
    </xf>
    <xf numFmtId="0" fontId="63" fillId="0" borderId="2" xfId="2" applyFont="1" applyBorder="1" applyAlignment="1" applyProtection="1">
      <alignment vertical="center"/>
    </xf>
    <xf numFmtId="0" fontId="63" fillId="0" borderId="0" xfId="2" applyFont="1" applyBorder="1" applyAlignment="1" applyProtection="1">
      <alignment vertical="center"/>
    </xf>
    <xf numFmtId="0" fontId="63" fillId="0" borderId="0" xfId="2" applyFont="1" applyBorder="1" applyAlignment="1" applyProtection="1">
      <alignment horizontal="center" vertical="center"/>
    </xf>
    <xf numFmtId="166" fontId="63" fillId="0" borderId="0" xfId="2" applyNumberFormat="1" applyFont="1" applyBorder="1" applyAlignment="1" applyProtection="1">
      <alignment horizontal="center" vertical="center"/>
    </xf>
    <xf numFmtId="0" fontId="64" fillId="0" borderId="0" xfId="45" applyFont="1" applyAlignment="1" applyProtection="1">
      <alignment vertical="center"/>
    </xf>
    <xf numFmtId="0" fontId="23" fillId="0" borderId="0" xfId="45" applyFont="1" applyBorder="1" applyAlignment="1" applyProtection="1">
      <alignment horizontal="right" vertical="center"/>
    </xf>
    <xf numFmtId="0" fontId="62" fillId="0" borderId="2" xfId="45" applyNumberFormat="1" applyFont="1" applyBorder="1" applyAlignment="1" applyProtection="1">
      <alignment horizontal="center" vertical="center"/>
    </xf>
    <xf numFmtId="167" fontId="62" fillId="0" borderId="2" xfId="45" applyNumberFormat="1" applyFont="1" applyBorder="1" applyAlignment="1" applyProtection="1">
      <alignment horizontal="left" vertical="center" wrapText="1"/>
    </xf>
    <xf numFmtId="166" fontId="62" fillId="0" borderId="2" xfId="45" applyNumberFormat="1" applyFont="1" applyBorder="1" applyAlignment="1" applyProtection="1">
      <alignment horizontal="center" vertical="center"/>
    </xf>
    <xf numFmtId="166" fontId="67" fillId="0" borderId="2" xfId="45" applyNumberFormat="1" applyFont="1" applyBorder="1" applyAlignment="1" applyProtection="1">
      <alignment horizontal="center" vertical="center"/>
    </xf>
    <xf numFmtId="0" fontId="62" fillId="0" borderId="2" xfId="45" applyNumberFormat="1" applyFont="1" applyBorder="1" applyAlignment="1" applyProtection="1">
      <alignment horizontal="right" vertical="center"/>
    </xf>
    <xf numFmtId="2" fontId="64" fillId="0" borderId="0" xfId="2" applyNumberFormat="1" applyFont="1" applyAlignment="1" applyProtection="1">
      <alignment vertical="center"/>
    </xf>
    <xf numFmtId="49" fontId="67" fillId="0" borderId="2" xfId="45" applyNumberFormat="1" applyFont="1" applyBorder="1" applyAlignment="1" applyProtection="1">
      <alignment horizontal="center" vertical="center"/>
    </xf>
    <xf numFmtId="0" fontId="70" fillId="0" borderId="2" xfId="2" applyFont="1" applyBorder="1" applyAlignment="1" applyProtection="1">
      <alignment horizontal="left" vertical="center"/>
    </xf>
    <xf numFmtId="0" fontId="67" fillId="0" borderId="2" xfId="45" applyNumberFormat="1" applyFont="1" applyBorder="1" applyAlignment="1" applyProtection="1">
      <alignment horizontal="center" vertical="center"/>
    </xf>
    <xf numFmtId="0" fontId="23" fillId="0" borderId="2" xfId="45" applyNumberFormat="1" applyFont="1" applyBorder="1" applyAlignment="1" applyProtection="1">
      <alignment horizontal="center" vertical="center"/>
    </xf>
    <xf numFmtId="0" fontId="69" fillId="0" borderId="2" xfId="2" applyFont="1" applyBorder="1" applyAlignment="1" applyProtection="1">
      <alignment horizontal="left" vertical="center"/>
    </xf>
    <xf numFmtId="167" fontId="67" fillId="28" borderId="2" xfId="45" applyNumberFormat="1" applyFont="1" applyFill="1" applyBorder="1" applyAlignment="1" applyProtection="1">
      <alignment horizontal="left" vertical="center" wrapText="1"/>
    </xf>
    <xf numFmtId="0" fontId="63" fillId="0" borderId="0" xfId="2" applyFont="1" applyProtection="1"/>
    <xf numFmtId="0" fontId="62" fillId="0" borderId="0" xfId="45" applyNumberFormat="1" applyFont="1" applyBorder="1" applyAlignment="1" applyProtection="1">
      <alignment horizontal="center" vertical="center"/>
    </xf>
    <xf numFmtId="167" fontId="62" fillId="0" borderId="0" xfId="45" applyNumberFormat="1" applyFont="1" applyBorder="1" applyAlignment="1" applyProtection="1">
      <alignment horizontal="left" vertical="center" wrapText="1"/>
    </xf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"/>
    <cellStyle name="Normal 2 2" xfId="46"/>
    <cellStyle name="Normal 3" xfId="47"/>
    <cellStyle name="Normal 4" xfId="50"/>
    <cellStyle name="Normal_Sheet1" xfId="45"/>
    <cellStyle name="Normal_Sheet2" xfId="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8"/>
    <cellStyle name="Плохой" xfId="39"/>
    <cellStyle name="Пояснение" xfId="40"/>
    <cellStyle name="Примечание" xfId="41"/>
    <cellStyle name="Связанная ячейка" xfId="42"/>
    <cellStyle name="Стиль 1" xfId="49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topLeftCell="A4" zoomScaleSheetLayoutView="100" workbookViewId="0">
      <selection activeCell="D35" sqref="D35"/>
    </sheetView>
  </sheetViews>
  <sheetFormatPr defaultColWidth="9.140625" defaultRowHeight="15"/>
  <cols>
    <col min="1" max="1" width="33.5703125" style="2" customWidth="1"/>
    <col min="2" max="2" width="22" style="2" customWidth="1"/>
    <col min="3" max="3" width="8.140625" style="2" customWidth="1"/>
    <col min="4" max="4" width="33.5703125" style="2" customWidth="1"/>
    <col min="5" max="5" width="20.85546875" style="2" customWidth="1"/>
    <col min="6" max="16384" width="9.140625" style="2"/>
  </cols>
  <sheetData>
    <row r="1" spans="1:4">
      <c r="A1" s="20"/>
      <c r="D1" s="20" t="s">
        <v>91</v>
      </c>
    </row>
    <row r="2" spans="1:4">
      <c r="A2" s="20"/>
      <c r="D2" s="20" t="s">
        <v>92</v>
      </c>
    </row>
    <row r="3" spans="1:4">
      <c r="A3" s="20"/>
      <c r="D3" s="20" t="s">
        <v>93</v>
      </c>
    </row>
    <row r="4" spans="1:4">
      <c r="A4" s="14"/>
    </row>
    <row r="5" spans="1:4" ht="44.25" customHeight="1">
      <c r="A5" s="14"/>
    </row>
    <row r="6" spans="1:4" ht="46.15" customHeight="1">
      <c r="A6" s="436" t="s">
        <v>522</v>
      </c>
      <c r="B6" s="436"/>
      <c r="C6" s="436"/>
      <c r="D6" s="436"/>
    </row>
    <row r="7" spans="1:4">
      <c r="A7" s="437" t="s">
        <v>94</v>
      </c>
      <c r="B7" s="437"/>
      <c r="C7" s="437"/>
      <c r="D7" s="437"/>
    </row>
    <row r="8" spans="1:4">
      <c r="A8" s="434"/>
      <c r="B8" s="434"/>
      <c r="C8" s="434"/>
    </row>
    <row r="9" spans="1:4">
      <c r="A9" s="434"/>
      <c r="B9" s="434"/>
      <c r="C9" s="434"/>
    </row>
    <row r="10" spans="1:4">
      <c r="A10" s="6"/>
      <c r="B10" s="6"/>
      <c r="C10" s="6"/>
    </row>
    <row r="11" spans="1:4">
      <c r="A11" s="6"/>
      <c r="B11" s="6"/>
      <c r="C11" s="6"/>
    </row>
    <row r="12" spans="1:4">
      <c r="A12" s="6"/>
      <c r="B12" s="6"/>
      <c r="C12" s="6"/>
    </row>
    <row r="13" spans="1:4" ht="53.25" customHeight="1">
      <c r="A13" s="438" t="s">
        <v>95</v>
      </c>
      <c r="B13" s="438"/>
      <c r="C13" s="438"/>
      <c r="D13" s="438"/>
    </row>
    <row r="14" spans="1:4">
      <c r="A14" s="6"/>
      <c r="B14" s="6"/>
      <c r="C14" s="6"/>
    </row>
    <row r="15" spans="1:4" ht="25.15" customHeight="1">
      <c r="A15" s="439" t="s">
        <v>462</v>
      </c>
      <c r="B15" s="439"/>
      <c r="C15" s="439"/>
      <c r="D15" s="439"/>
    </row>
    <row r="16" spans="1:4" ht="15" customHeight="1">
      <c r="A16" s="6"/>
      <c r="B16" s="433" t="s">
        <v>96</v>
      </c>
      <c r="C16" s="433"/>
    </row>
    <row r="17" spans="1:4" ht="17.25">
      <c r="A17" s="435"/>
      <c r="B17" s="435"/>
      <c r="C17" s="435"/>
    </row>
    <row r="18" spans="1:4">
      <c r="A18" s="9"/>
    </row>
    <row r="19" spans="1:4">
      <c r="A19" s="9"/>
    </row>
    <row r="20" spans="1:4">
      <c r="A20" s="9"/>
    </row>
    <row r="21" spans="1:4">
      <c r="A21" s="9"/>
    </row>
    <row r="22" spans="1:4">
      <c r="A22" s="9"/>
    </row>
    <row r="23" spans="1:4">
      <c r="A23" s="9"/>
    </row>
    <row r="24" spans="1:4">
      <c r="A24" s="9"/>
    </row>
    <row r="25" spans="1:4">
      <c r="A25" s="9"/>
    </row>
    <row r="26" spans="1:4">
      <c r="A26" s="9"/>
    </row>
    <row r="27" spans="1:4">
      <c r="A27" s="9"/>
    </row>
    <row r="28" spans="1:4" ht="16.5">
      <c r="A28" s="12"/>
    </row>
    <row r="29" spans="1:4" ht="16.5">
      <c r="A29" s="12"/>
    </row>
    <row r="30" spans="1:4" ht="16.5">
      <c r="A30" s="12"/>
    </row>
    <row r="31" spans="1:4" ht="32.25" customHeight="1">
      <c r="A31" s="4" t="s">
        <v>97</v>
      </c>
      <c r="B31" s="7"/>
      <c r="C31" s="7"/>
      <c r="D31" s="351" t="s">
        <v>523</v>
      </c>
    </row>
    <row r="32" spans="1:4">
      <c r="A32" s="4"/>
      <c r="B32" s="23"/>
      <c r="C32" s="23"/>
      <c r="D32" s="23"/>
    </row>
    <row r="33" spans="1:4" ht="27" customHeight="1">
      <c r="A33" s="4" t="s">
        <v>98</v>
      </c>
      <c r="B33" s="269">
        <v>106001</v>
      </c>
      <c r="C33" s="23"/>
      <c r="D33" s="269" t="s">
        <v>325</v>
      </c>
    </row>
    <row r="34" spans="1:4">
      <c r="A34" s="4"/>
      <c r="B34" s="5" t="s">
        <v>99</v>
      </c>
      <c r="C34" s="23"/>
      <c r="D34" s="23" t="s">
        <v>100</v>
      </c>
    </row>
    <row r="35" spans="1:4">
      <c r="A35" s="24"/>
      <c r="B35" s="25"/>
      <c r="C35" s="25"/>
      <c r="D35" s="25"/>
    </row>
    <row r="36" spans="1:4" ht="38.450000000000003" customHeight="1">
      <c r="A36" s="4" t="s">
        <v>101</v>
      </c>
      <c r="B36" s="255" t="s">
        <v>102</v>
      </c>
      <c r="C36" s="26"/>
      <c r="D36" s="8"/>
    </row>
    <row r="37" spans="1:4" ht="16.5">
      <c r="A37" s="12"/>
    </row>
  </sheetData>
  <mergeCells count="8">
    <mergeCell ref="B16:C16"/>
    <mergeCell ref="A8:C8"/>
    <mergeCell ref="A9:C9"/>
    <mergeCell ref="A17:C17"/>
    <mergeCell ref="A6:D6"/>
    <mergeCell ref="A7:D7"/>
    <mergeCell ref="A13:D13"/>
    <mergeCell ref="A15:D15"/>
  </mergeCells>
  <pageMargins left="0.23" right="0.2" top="0.23" bottom="0.22" header="0.2" footer="0.21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view="pageBreakPreview" topLeftCell="A49" zoomScaleSheetLayoutView="100" workbookViewId="0">
      <selection activeCell="D6" sqref="D6"/>
    </sheetView>
  </sheetViews>
  <sheetFormatPr defaultColWidth="9.140625" defaultRowHeight="31.5" customHeight="1"/>
  <cols>
    <col min="1" max="1" width="44.7109375" style="47" customWidth="1"/>
    <col min="2" max="2" width="16.42578125" style="47" customWidth="1"/>
    <col min="3" max="3" width="9.7109375" style="47" customWidth="1"/>
    <col min="4" max="4" width="17" style="47" customWidth="1"/>
    <col min="5" max="5" width="18.85546875" style="47" customWidth="1"/>
    <col min="6" max="6" width="12.85546875" style="18" customWidth="1"/>
    <col min="7" max="7" width="13" style="47" customWidth="1"/>
    <col min="8" max="16384" width="9.140625" style="47"/>
  </cols>
  <sheetData>
    <row r="1" spans="1:7" ht="43.5" customHeight="1">
      <c r="A1" s="440" t="s">
        <v>0</v>
      </c>
      <c r="B1" s="440"/>
      <c r="C1" s="440"/>
      <c r="D1" s="440"/>
      <c r="E1" s="440"/>
      <c r="F1" s="91"/>
      <c r="G1" s="91"/>
    </row>
    <row r="2" spans="1:7" ht="27" customHeight="1" thickBot="1">
      <c r="A2" s="48"/>
      <c r="B2" s="48"/>
      <c r="C2" s="48"/>
      <c r="D2" s="48"/>
      <c r="E2" s="49"/>
      <c r="F2" s="370"/>
      <c r="G2" s="48"/>
    </row>
    <row r="3" spans="1:7" ht="36" customHeight="1">
      <c r="A3" s="50"/>
      <c r="B3" s="51" t="s">
        <v>1</v>
      </c>
      <c r="C3" s="51" t="s">
        <v>2</v>
      </c>
      <c r="D3" s="51" t="s">
        <v>463</v>
      </c>
      <c r="E3" s="390" t="s">
        <v>464</v>
      </c>
      <c r="F3" s="385"/>
      <c r="G3" s="48"/>
    </row>
    <row r="4" spans="1:7" ht="12.75" customHeight="1">
      <c r="A4" s="53">
        <v>1</v>
      </c>
      <c r="B4" s="54">
        <v>2</v>
      </c>
      <c r="C4" s="54">
        <v>3</v>
      </c>
      <c r="D4" s="54">
        <v>4</v>
      </c>
      <c r="E4" s="391">
        <v>5</v>
      </c>
      <c r="F4" s="385"/>
      <c r="G4" s="48"/>
    </row>
    <row r="5" spans="1:7" ht="36" customHeight="1">
      <c r="A5" s="56" t="s">
        <v>177</v>
      </c>
      <c r="B5" s="57"/>
      <c r="C5" s="57"/>
      <c r="D5" s="58"/>
      <c r="E5" s="392"/>
      <c r="F5" s="385"/>
      <c r="G5" s="48"/>
    </row>
    <row r="6" spans="1:7" ht="36" customHeight="1">
      <c r="A6" s="59" t="s">
        <v>3</v>
      </c>
      <c r="B6" s="60" t="s">
        <v>166</v>
      </c>
      <c r="C6" s="61">
        <v>5</v>
      </c>
      <c r="D6" s="112">
        <v>890164</v>
      </c>
      <c r="E6" s="388">
        <v>68177</v>
      </c>
      <c r="F6" s="386" t="s">
        <v>488</v>
      </c>
      <c r="G6" s="48"/>
    </row>
    <row r="7" spans="1:7" ht="36" customHeight="1">
      <c r="A7" s="59" t="s">
        <v>4</v>
      </c>
      <c r="B7" s="60" t="s">
        <v>167</v>
      </c>
      <c r="C7" s="61">
        <v>6</v>
      </c>
      <c r="D7" s="112">
        <v>253</v>
      </c>
      <c r="E7" s="379">
        <v>0</v>
      </c>
      <c r="F7" s="386" t="s">
        <v>489</v>
      </c>
      <c r="G7" s="48"/>
    </row>
    <row r="8" spans="1:7" ht="36" customHeight="1">
      <c r="A8" s="59" t="s">
        <v>5</v>
      </c>
      <c r="B8" s="60" t="s">
        <v>168</v>
      </c>
      <c r="C8" s="61">
        <v>7</v>
      </c>
      <c r="D8" s="112"/>
      <c r="E8" s="379"/>
      <c r="F8" s="386"/>
      <c r="G8" s="48"/>
    </row>
    <row r="9" spans="1:7" ht="36" customHeight="1">
      <c r="A9" s="59" t="s">
        <v>6</v>
      </c>
      <c r="B9" s="60" t="s">
        <v>169</v>
      </c>
      <c r="C9" s="61">
        <v>8</v>
      </c>
      <c r="D9" s="112"/>
      <c r="E9" s="379"/>
      <c r="F9" s="386"/>
      <c r="G9" s="48"/>
    </row>
    <row r="10" spans="1:7" ht="36" customHeight="1">
      <c r="A10" s="59" t="s">
        <v>7</v>
      </c>
      <c r="B10" s="60" t="s">
        <v>170</v>
      </c>
      <c r="C10" s="61">
        <v>9</v>
      </c>
      <c r="D10" s="112"/>
      <c r="E10" s="379"/>
      <c r="F10" s="386"/>
      <c r="G10" s="48"/>
    </row>
    <row r="11" spans="1:7" ht="36" customHeight="1">
      <c r="A11" s="59" t="s">
        <v>8</v>
      </c>
      <c r="B11" s="60" t="s">
        <v>171</v>
      </c>
      <c r="C11" s="61">
        <v>10</v>
      </c>
      <c r="D11" s="112"/>
      <c r="E11" s="379"/>
      <c r="F11" s="386"/>
      <c r="G11" s="48"/>
    </row>
    <row r="12" spans="1:7" ht="45.6" customHeight="1">
      <c r="A12" s="59" t="s">
        <v>9</v>
      </c>
      <c r="B12" s="60" t="s">
        <v>172</v>
      </c>
      <c r="C12" s="61">
        <v>11</v>
      </c>
      <c r="D12" s="112">
        <f>SUM(D13:D14)</f>
        <v>0</v>
      </c>
      <c r="E12" s="379">
        <f>SUM(E13:E14)</f>
        <v>0</v>
      </c>
      <c r="F12" s="386"/>
      <c r="G12" s="48"/>
    </row>
    <row r="13" spans="1:7" ht="43.15" customHeight="1">
      <c r="A13" s="92" t="s">
        <v>39</v>
      </c>
      <c r="B13" s="60" t="s">
        <v>173</v>
      </c>
      <c r="C13" s="61"/>
      <c r="D13" s="112" t="s">
        <v>178</v>
      </c>
      <c r="E13" s="379" t="s">
        <v>178</v>
      </c>
      <c r="F13" s="386"/>
      <c r="G13" s="48"/>
    </row>
    <row r="14" spans="1:7" ht="43.15" customHeight="1">
      <c r="A14" s="92" t="s">
        <v>42</v>
      </c>
      <c r="B14" s="60" t="s">
        <v>174</v>
      </c>
      <c r="C14" s="61"/>
      <c r="D14" s="112" t="s">
        <v>178</v>
      </c>
      <c r="E14" s="379" t="s">
        <v>178</v>
      </c>
      <c r="F14" s="386"/>
      <c r="G14" s="48"/>
    </row>
    <row r="15" spans="1:7" ht="36" customHeight="1" thickBot="1">
      <c r="A15" s="62" t="s">
        <v>10</v>
      </c>
      <c r="B15" s="63" t="s">
        <v>175</v>
      </c>
      <c r="C15" s="64">
        <v>12</v>
      </c>
      <c r="D15" s="114"/>
      <c r="E15" s="380" t="s">
        <v>178</v>
      </c>
      <c r="F15" s="386" t="s">
        <v>490</v>
      </c>
      <c r="G15" s="48"/>
    </row>
    <row r="16" spans="1:7" ht="41.45" customHeight="1" thickBot="1">
      <c r="A16" s="65" t="s">
        <v>11</v>
      </c>
      <c r="B16" s="66" t="s">
        <v>176</v>
      </c>
      <c r="C16" s="67"/>
      <c r="D16" s="115">
        <f>SUM(D6:D12,D15)</f>
        <v>890417</v>
      </c>
      <c r="E16" s="381">
        <f>SUM(E6:E12,E15)</f>
        <v>68177</v>
      </c>
      <c r="F16" s="386"/>
      <c r="G16" s="48"/>
    </row>
    <row r="17" spans="1:7" ht="15" customHeight="1">
      <c r="A17" s="68"/>
      <c r="B17" s="69"/>
      <c r="C17" s="69"/>
      <c r="D17" s="116"/>
      <c r="E17" s="382"/>
      <c r="F17" s="386"/>
      <c r="G17" s="48"/>
    </row>
    <row r="18" spans="1:7" ht="36" customHeight="1">
      <c r="A18" s="59" t="s">
        <v>12</v>
      </c>
      <c r="B18" s="61">
        <v>100</v>
      </c>
      <c r="C18" s="61">
        <v>13</v>
      </c>
      <c r="D18" s="112">
        <v>0</v>
      </c>
      <c r="E18" s="379"/>
      <c r="F18" s="386" t="s">
        <v>491</v>
      </c>
      <c r="G18" s="48"/>
    </row>
    <row r="19" spans="1:7" ht="42.6" customHeight="1">
      <c r="A19" s="59" t="s">
        <v>37</v>
      </c>
      <c r="B19" s="61">
        <v>110</v>
      </c>
      <c r="C19" s="61">
        <v>14</v>
      </c>
      <c r="D19" s="112">
        <v>54</v>
      </c>
      <c r="E19" s="379">
        <v>193</v>
      </c>
      <c r="F19" s="386" t="s">
        <v>492</v>
      </c>
      <c r="G19" s="48"/>
    </row>
    <row r="20" spans="1:7" ht="43.15" customHeight="1">
      <c r="A20" s="59" t="s">
        <v>38</v>
      </c>
      <c r="B20" s="61">
        <v>120</v>
      </c>
      <c r="C20" s="61">
        <v>15</v>
      </c>
      <c r="D20" s="112"/>
      <c r="E20" s="379"/>
      <c r="F20" s="386" t="s">
        <v>493</v>
      </c>
      <c r="G20" s="48"/>
    </row>
    <row r="21" spans="1:7" ht="36" customHeight="1">
      <c r="A21" s="59" t="s">
        <v>13</v>
      </c>
      <c r="B21" s="61">
        <v>130</v>
      </c>
      <c r="C21" s="61">
        <v>11</v>
      </c>
      <c r="D21" s="117" t="s">
        <v>178</v>
      </c>
      <c r="E21" s="389" t="s">
        <v>178</v>
      </c>
      <c r="F21" s="386"/>
      <c r="G21" s="48"/>
    </row>
    <row r="22" spans="1:7" ht="36" customHeight="1" thickBot="1">
      <c r="A22" s="62" t="s">
        <v>14</v>
      </c>
      <c r="B22" s="64">
        <v>140</v>
      </c>
      <c r="C22" s="64">
        <v>16</v>
      </c>
      <c r="D22" s="114">
        <v>1711</v>
      </c>
      <c r="E22" s="380">
        <v>706</v>
      </c>
      <c r="F22" s="386" t="s">
        <v>494</v>
      </c>
      <c r="G22" s="48"/>
    </row>
    <row r="23" spans="1:7" ht="42.6" customHeight="1" thickBot="1">
      <c r="A23" s="65" t="s">
        <v>15</v>
      </c>
      <c r="B23" s="67">
        <v>150</v>
      </c>
      <c r="C23" s="67"/>
      <c r="D23" s="115">
        <f>SUM(D18:D22)</f>
        <v>1765</v>
      </c>
      <c r="E23" s="381">
        <f>SUM(E18:E22)</f>
        <v>899</v>
      </c>
      <c r="F23" s="386"/>
      <c r="G23" s="48"/>
    </row>
    <row r="24" spans="1:7" ht="41.45" customHeight="1" thickBot="1">
      <c r="A24" s="65" t="s">
        <v>16</v>
      </c>
      <c r="B24" s="67">
        <v>160</v>
      </c>
      <c r="C24" s="67"/>
      <c r="D24" s="115">
        <f>+D16+D23</f>
        <v>892182</v>
      </c>
      <c r="E24" s="381">
        <f>+E16+E23</f>
        <v>69076</v>
      </c>
      <c r="F24" s="386"/>
      <c r="G24" s="48"/>
    </row>
    <row r="25" spans="1:7" ht="19.149999999999999" customHeight="1" thickBot="1">
      <c r="A25" s="70"/>
      <c r="B25" s="71"/>
      <c r="C25" s="71"/>
      <c r="D25" s="118"/>
      <c r="E25" s="119"/>
      <c r="F25" s="370"/>
      <c r="G25" s="48"/>
    </row>
    <row r="26" spans="1:7" ht="37.5" customHeight="1">
      <c r="A26" s="72" t="s">
        <v>182</v>
      </c>
      <c r="B26" s="73"/>
      <c r="C26" s="73"/>
      <c r="D26" s="74"/>
      <c r="E26" s="75"/>
      <c r="F26" s="370"/>
      <c r="G26" s="48"/>
    </row>
    <row r="27" spans="1:7" ht="19.899999999999999" customHeight="1">
      <c r="A27" s="59" t="s">
        <v>17</v>
      </c>
      <c r="B27" s="61">
        <v>170</v>
      </c>
      <c r="C27" s="61"/>
      <c r="D27" s="112"/>
      <c r="E27" s="113"/>
      <c r="F27" s="370"/>
      <c r="G27" s="48"/>
    </row>
    <row r="28" spans="1:7" ht="20.45" customHeight="1">
      <c r="A28" s="59" t="s">
        <v>18</v>
      </c>
      <c r="B28" s="61">
        <v>180</v>
      </c>
      <c r="C28" s="61"/>
      <c r="D28" s="112">
        <v>6724</v>
      </c>
      <c r="E28" s="379">
        <v>5587</v>
      </c>
      <c r="F28" s="386" t="s">
        <v>495</v>
      </c>
      <c r="G28" s="48"/>
    </row>
    <row r="29" spans="1:7" ht="31.5" customHeight="1">
      <c r="A29" s="59" t="s">
        <v>19</v>
      </c>
      <c r="B29" s="61">
        <v>190</v>
      </c>
      <c r="C29" s="61">
        <v>5</v>
      </c>
      <c r="D29" s="112">
        <v>-1062</v>
      </c>
      <c r="E29" s="379" t="s">
        <v>178</v>
      </c>
      <c r="F29" s="386"/>
      <c r="G29" s="48"/>
    </row>
    <row r="30" spans="1:7" ht="18.600000000000001" customHeight="1" thickBot="1">
      <c r="A30" s="62" t="s">
        <v>20</v>
      </c>
      <c r="B30" s="64">
        <v>200</v>
      </c>
      <c r="C30" s="64"/>
      <c r="D30" s="114">
        <v>2656</v>
      </c>
      <c r="E30" s="380">
        <v>2647</v>
      </c>
      <c r="F30" s="386"/>
      <c r="G30" s="48"/>
    </row>
    <row r="31" spans="1:7" ht="34.9" customHeight="1" thickBot="1">
      <c r="A31" s="65" t="s">
        <v>21</v>
      </c>
      <c r="B31" s="67">
        <v>210</v>
      </c>
      <c r="C31" s="67"/>
      <c r="D31" s="115">
        <f>SUM(D27:D30)</f>
        <v>8318</v>
      </c>
      <c r="E31" s="381">
        <f>SUM(E27:E30)</f>
        <v>8234</v>
      </c>
      <c r="F31" s="386"/>
      <c r="G31" s="371"/>
    </row>
    <row r="32" spans="1:7" ht="21" customHeight="1">
      <c r="A32" s="68"/>
      <c r="B32" s="69"/>
      <c r="C32" s="69"/>
      <c r="D32" s="116"/>
      <c r="E32" s="382"/>
      <c r="F32" s="386"/>
      <c r="G32" s="48"/>
    </row>
    <row r="33" spans="1:7" ht="22.15" customHeight="1">
      <c r="A33" s="56" t="s">
        <v>43</v>
      </c>
      <c r="B33" s="57"/>
      <c r="C33" s="57"/>
      <c r="D33" s="76"/>
      <c r="E33" s="383"/>
      <c r="F33" s="386"/>
      <c r="G33" s="48"/>
    </row>
    <row r="34" spans="1:7" ht="44.25" customHeight="1">
      <c r="A34" s="59" t="s">
        <v>22</v>
      </c>
      <c r="B34" s="61">
        <v>220</v>
      </c>
      <c r="C34" s="61">
        <v>17</v>
      </c>
      <c r="D34" s="112">
        <v>883786</v>
      </c>
      <c r="E34" s="379">
        <v>60737</v>
      </c>
      <c r="F34" s="386" t="s">
        <v>496</v>
      </c>
      <c r="G34" s="48"/>
    </row>
    <row r="35" spans="1:7" ht="20.45" customHeight="1">
      <c r="A35" s="59" t="s">
        <v>23</v>
      </c>
      <c r="B35" s="61">
        <v>230</v>
      </c>
      <c r="C35" s="61">
        <v>18</v>
      </c>
      <c r="D35" s="112" t="s">
        <v>178</v>
      </c>
      <c r="E35" s="379" t="s">
        <v>178</v>
      </c>
      <c r="F35" s="386"/>
      <c r="G35" s="48"/>
    </row>
    <row r="36" spans="1:7" ht="31.5" customHeight="1">
      <c r="A36" s="59" t="s">
        <v>179</v>
      </c>
      <c r="B36" s="61">
        <v>240</v>
      </c>
      <c r="C36" s="61">
        <v>19</v>
      </c>
      <c r="D36" s="112" t="s">
        <v>178</v>
      </c>
      <c r="E36" s="379" t="s">
        <v>178</v>
      </c>
      <c r="F36" s="386"/>
      <c r="G36" s="48"/>
    </row>
    <row r="37" spans="1:7" ht="31.5" customHeight="1">
      <c r="A37" s="59" t="s">
        <v>180</v>
      </c>
      <c r="B37" s="61">
        <v>250</v>
      </c>
      <c r="C37" s="61">
        <v>20</v>
      </c>
      <c r="D37" s="112" t="s">
        <v>178</v>
      </c>
      <c r="E37" s="379" t="s">
        <v>178</v>
      </c>
      <c r="F37" s="386"/>
      <c r="G37" s="48"/>
    </row>
    <row r="38" spans="1:7" ht="21" customHeight="1" thickBot="1">
      <c r="A38" s="62" t="s">
        <v>181</v>
      </c>
      <c r="B38" s="64">
        <v>260</v>
      </c>
      <c r="C38" s="64">
        <v>21</v>
      </c>
      <c r="D38" s="114"/>
      <c r="E38" s="380" t="s">
        <v>178</v>
      </c>
      <c r="F38" s="386"/>
      <c r="G38" s="48"/>
    </row>
    <row r="39" spans="1:7" ht="36.6" customHeight="1" thickBot="1">
      <c r="A39" s="65" t="s">
        <v>24</v>
      </c>
      <c r="B39" s="67">
        <v>270</v>
      </c>
      <c r="C39" s="67"/>
      <c r="D39" s="115">
        <f>SUM(D34:D38)</f>
        <v>883786</v>
      </c>
      <c r="E39" s="381">
        <f>SUM(E34:E38)</f>
        <v>60737</v>
      </c>
      <c r="F39" s="386"/>
      <c r="G39" s="48"/>
    </row>
    <row r="40" spans="1:7" ht="19.149999999999999" customHeight="1">
      <c r="A40" s="68"/>
      <c r="B40" s="69"/>
      <c r="C40" s="69"/>
      <c r="D40" s="116"/>
      <c r="E40" s="382"/>
      <c r="F40" s="386"/>
      <c r="G40" s="48"/>
    </row>
    <row r="41" spans="1:7" ht="31.5" customHeight="1">
      <c r="A41" s="59" t="s">
        <v>25</v>
      </c>
      <c r="B41" s="61">
        <v>280</v>
      </c>
      <c r="C41" s="61">
        <v>17</v>
      </c>
      <c r="D41" s="112" t="s">
        <v>178</v>
      </c>
      <c r="E41" s="379" t="s">
        <v>178</v>
      </c>
      <c r="F41" s="386" t="s">
        <v>497</v>
      </c>
      <c r="G41" s="48"/>
    </row>
    <row r="42" spans="1:7" ht="31.5" customHeight="1">
      <c r="A42" s="59" t="s">
        <v>26</v>
      </c>
      <c r="B42" s="61">
        <v>290</v>
      </c>
      <c r="C42" s="61">
        <v>18</v>
      </c>
      <c r="D42" s="112" t="s">
        <v>178</v>
      </c>
      <c r="E42" s="379" t="s">
        <v>178</v>
      </c>
      <c r="F42" s="386"/>
      <c r="G42" s="48"/>
    </row>
    <row r="43" spans="1:7" ht="31.5" customHeight="1">
      <c r="A43" s="59" t="s">
        <v>27</v>
      </c>
      <c r="B43" s="61">
        <v>300</v>
      </c>
      <c r="C43" s="61">
        <v>19</v>
      </c>
      <c r="D43" s="112"/>
      <c r="E43" s="379"/>
      <c r="F43" s="386"/>
      <c r="G43" s="48"/>
    </row>
    <row r="44" spans="1:7" ht="20.25" customHeight="1">
      <c r="A44" s="59" t="s">
        <v>28</v>
      </c>
      <c r="B44" s="61">
        <v>310</v>
      </c>
      <c r="C44" s="61">
        <v>21</v>
      </c>
      <c r="D44" s="112" t="s">
        <v>178</v>
      </c>
      <c r="E44" s="379"/>
      <c r="F44" s="386"/>
      <c r="G44" s="48"/>
    </row>
    <row r="45" spans="1:7" ht="33.75" customHeight="1">
      <c r="A45" s="59" t="s">
        <v>40</v>
      </c>
      <c r="B45" s="61">
        <v>320</v>
      </c>
      <c r="C45" s="61">
        <v>22</v>
      </c>
      <c r="D45" s="112">
        <v>64</v>
      </c>
      <c r="E45" s="379">
        <v>105</v>
      </c>
      <c r="F45" s="386" t="s">
        <v>498</v>
      </c>
      <c r="G45" s="48"/>
    </row>
    <row r="46" spans="1:7" ht="25.5" customHeight="1" thickBot="1">
      <c r="A46" s="62" t="s">
        <v>41</v>
      </c>
      <c r="B46" s="64">
        <v>330</v>
      </c>
      <c r="C46" s="64">
        <v>23</v>
      </c>
      <c r="D46" s="114">
        <v>14</v>
      </c>
      <c r="E46" s="380"/>
      <c r="F46" s="386" t="s">
        <v>493</v>
      </c>
      <c r="G46" s="48"/>
    </row>
    <row r="47" spans="1:7" ht="27" customHeight="1" thickBot="1">
      <c r="A47" s="65" t="s">
        <v>29</v>
      </c>
      <c r="B47" s="67">
        <v>340</v>
      </c>
      <c r="C47" s="67"/>
      <c r="D47" s="115">
        <f>SUM(D41:D46)</f>
        <v>78</v>
      </c>
      <c r="E47" s="381">
        <f>SUM(E41:E46)</f>
        <v>105</v>
      </c>
      <c r="F47" s="386"/>
      <c r="G47" s="48"/>
    </row>
    <row r="48" spans="1:7" ht="27" customHeight="1" thickBot="1">
      <c r="A48" s="65" t="s">
        <v>30</v>
      </c>
      <c r="B48" s="67">
        <v>350</v>
      </c>
      <c r="C48" s="67"/>
      <c r="D48" s="115">
        <f>+D39+D47</f>
        <v>883864</v>
      </c>
      <c r="E48" s="381">
        <f>+E39+E47</f>
        <v>60842</v>
      </c>
      <c r="F48" s="386"/>
      <c r="G48" s="48"/>
    </row>
    <row r="49" spans="1:8" ht="37.15" customHeight="1" thickBot="1">
      <c r="A49" s="65" t="s">
        <v>31</v>
      </c>
      <c r="B49" s="67">
        <v>360</v>
      </c>
      <c r="C49" s="67"/>
      <c r="D49" s="120">
        <f>+D31+D48</f>
        <v>892182</v>
      </c>
      <c r="E49" s="384">
        <f>+E31+E48</f>
        <v>69076</v>
      </c>
      <c r="F49" s="387"/>
      <c r="G49" s="77">
        <f>+D24-D49</f>
        <v>0</v>
      </c>
      <c r="H49" s="78">
        <f>+E24-E49</f>
        <v>0</v>
      </c>
    </row>
    <row r="50" spans="1:8" ht="57.6" customHeight="1">
      <c r="A50" s="79"/>
      <c r="B50" s="48"/>
      <c r="C50" s="48"/>
      <c r="D50" s="48"/>
      <c r="E50" s="48"/>
      <c r="F50" s="370"/>
      <c r="G50" s="48"/>
    </row>
    <row r="51" spans="1:8" s="29" customFormat="1" ht="18.75" customHeight="1">
      <c r="A51" s="80" t="s">
        <v>32</v>
      </c>
      <c r="B51" s="30"/>
      <c r="C51" s="81"/>
      <c r="D51" s="441" t="s">
        <v>525</v>
      </c>
      <c r="E51" s="441"/>
      <c r="F51" s="80"/>
      <c r="G51" s="369"/>
    </row>
    <row r="52" spans="1:8" s="29" customFormat="1" ht="13.5" customHeight="1">
      <c r="A52" s="80"/>
      <c r="B52" s="82" t="s">
        <v>33</v>
      </c>
      <c r="C52" s="83"/>
      <c r="D52" s="442" t="s">
        <v>34</v>
      </c>
      <c r="E52" s="442"/>
      <c r="F52" s="369"/>
      <c r="G52" s="369"/>
    </row>
    <row r="53" spans="1:8" s="29" customFormat="1" ht="9.75" customHeight="1">
      <c r="A53" s="80"/>
      <c r="B53" s="83"/>
      <c r="C53" s="83"/>
      <c r="F53" s="369"/>
      <c r="G53" s="369"/>
    </row>
    <row r="54" spans="1:8" s="29" customFormat="1" ht="18.75" customHeight="1">
      <c r="A54" s="80" t="s">
        <v>35</v>
      </c>
      <c r="B54" s="30"/>
      <c r="C54" s="83"/>
      <c r="D54" s="441" t="s">
        <v>526</v>
      </c>
      <c r="E54" s="441"/>
      <c r="F54" s="84"/>
      <c r="G54" s="369"/>
    </row>
    <row r="55" spans="1:8" s="29" customFormat="1" ht="14.25" customHeight="1">
      <c r="A55" s="80"/>
      <c r="B55" s="82" t="s">
        <v>33</v>
      </c>
      <c r="C55" s="83"/>
      <c r="D55" s="442" t="s">
        <v>34</v>
      </c>
      <c r="E55" s="442"/>
      <c r="F55" s="84"/>
      <c r="G55" s="369"/>
    </row>
    <row r="56" spans="1:8" s="89" customFormat="1" ht="12" customHeight="1">
      <c r="A56" s="86"/>
      <c r="B56" s="87"/>
      <c r="C56" s="87"/>
      <c r="D56" s="88"/>
      <c r="E56" s="87"/>
      <c r="F56" s="372"/>
      <c r="G56" s="87"/>
    </row>
    <row r="57" spans="1:8" s="89" customFormat="1" ht="13.5" customHeight="1">
      <c r="A57" s="90" t="s">
        <v>36</v>
      </c>
      <c r="B57" s="87"/>
      <c r="C57" s="87"/>
      <c r="D57" s="88"/>
      <c r="E57" s="87"/>
      <c r="F57" s="372"/>
      <c r="G57" s="87"/>
    </row>
  </sheetData>
  <mergeCells count="5">
    <mergeCell ref="A1:E1"/>
    <mergeCell ref="D51:E51"/>
    <mergeCell ref="D52:E52"/>
    <mergeCell ref="D54:E54"/>
    <mergeCell ref="D55:E55"/>
  </mergeCells>
  <pageMargins left="0.2" right="0.2" top="0.23" bottom="0.22" header="0.2" footer="0.21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topLeftCell="A22" zoomScaleSheetLayoutView="100" workbookViewId="0">
      <selection activeCell="C43" sqref="C43"/>
    </sheetView>
  </sheetViews>
  <sheetFormatPr defaultColWidth="9.140625" defaultRowHeight="17.25"/>
  <cols>
    <col min="1" max="1" width="65.28515625" style="31" customWidth="1"/>
    <col min="2" max="2" width="13.42578125" style="31" customWidth="1"/>
    <col min="3" max="3" width="9.140625" style="31"/>
    <col min="4" max="4" width="14.28515625" style="31" customWidth="1"/>
    <col min="5" max="5" width="13.5703125" style="31" customWidth="1"/>
    <col min="6" max="6" width="9.140625" style="31" customWidth="1"/>
    <col min="7" max="16384" width="9.140625" style="31"/>
  </cols>
  <sheetData>
    <row r="1" spans="1:7" ht="32.25" customHeight="1">
      <c r="A1" s="440" t="s">
        <v>44</v>
      </c>
      <c r="B1" s="440"/>
      <c r="C1" s="440"/>
      <c r="D1" s="440"/>
      <c r="E1" s="440"/>
      <c r="F1" s="18"/>
      <c r="G1" s="18"/>
    </row>
    <row r="2" spans="1:7" ht="18" thickBot="1">
      <c r="A2" s="18"/>
      <c r="B2" s="19"/>
      <c r="C2" s="19"/>
      <c r="D2" s="19"/>
      <c r="E2" s="20"/>
      <c r="F2" s="18"/>
      <c r="G2" s="18"/>
    </row>
    <row r="3" spans="1:7" s="47" customFormat="1" ht="36" customHeight="1">
      <c r="A3" s="50"/>
      <c r="B3" s="51" t="s">
        <v>1</v>
      </c>
      <c r="C3" s="51" t="s">
        <v>2</v>
      </c>
      <c r="D3" s="51" t="s">
        <v>463</v>
      </c>
      <c r="E3" s="52" t="s">
        <v>464</v>
      </c>
      <c r="F3" s="48"/>
      <c r="G3" s="48"/>
    </row>
    <row r="4" spans="1:7" s="47" customFormat="1" ht="12.75" customHeight="1">
      <c r="A4" s="53">
        <v>1</v>
      </c>
      <c r="B4" s="54">
        <v>2</v>
      </c>
      <c r="C4" s="54">
        <v>3</v>
      </c>
      <c r="D4" s="54">
        <v>4</v>
      </c>
      <c r="E4" s="55">
        <v>5</v>
      </c>
      <c r="F4" s="48"/>
      <c r="G4" s="48"/>
    </row>
    <row r="5" spans="1:7">
      <c r="A5" s="104" t="s">
        <v>45</v>
      </c>
      <c r="B5" s="46"/>
      <c r="C5" s="46"/>
      <c r="D5" s="46"/>
      <c r="E5" s="105"/>
      <c r="F5" s="18"/>
      <c r="G5" s="18"/>
    </row>
    <row r="6" spans="1:7">
      <c r="A6" s="95" t="s">
        <v>46</v>
      </c>
      <c r="B6" s="45"/>
      <c r="C6" s="45"/>
      <c r="D6" s="45"/>
      <c r="E6" s="102"/>
      <c r="F6" s="18"/>
      <c r="G6" s="18"/>
    </row>
    <row r="7" spans="1:7" ht="30" customHeight="1">
      <c r="A7" s="96" t="s">
        <v>67</v>
      </c>
      <c r="B7" s="36" t="s">
        <v>166</v>
      </c>
      <c r="C7" s="45">
        <v>24</v>
      </c>
      <c r="D7" s="174">
        <v>45666.8</v>
      </c>
      <c r="E7" s="175">
        <v>46518</v>
      </c>
      <c r="F7" s="18" t="s">
        <v>499</v>
      </c>
      <c r="G7" s="18"/>
    </row>
    <row r="8" spans="1:7" ht="18.75" customHeight="1">
      <c r="A8" s="96" t="s">
        <v>68</v>
      </c>
      <c r="B8" s="36" t="s">
        <v>167</v>
      </c>
      <c r="C8" s="45"/>
      <c r="D8" s="174"/>
      <c r="E8" s="175"/>
      <c r="F8" s="18" t="s">
        <v>500</v>
      </c>
      <c r="G8" s="18"/>
    </row>
    <row r="9" spans="1:7">
      <c r="A9" s="96" t="s">
        <v>47</v>
      </c>
      <c r="B9" s="36" t="s">
        <v>168</v>
      </c>
      <c r="C9" s="45"/>
      <c r="D9" s="174"/>
      <c r="E9" s="175"/>
      <c r="F9" s="18"/>
      <c r="G9" s="18"/>
    </row>
    <row r="10" spans="1:7">
      <c r="A10" s="96" t="s">
        <v>48</v>
      </c>
      <c r="B10" s="36" t="s">
        <v>169</v>
      </c>
      <c r="C10" s="45">
        <v>25</v>
      </c>
      <c r="D10" s="174">
        <v>8.6</v>
      </c>
      <c r="E10" s="175"/>
      <c r="F10" s="18" t="s">
        <v>501</v>
      </c>
      <c r="G10" s="18"/>
    </row>
    <row r="11" spans="1:7" ht="50.25" customHeight="1" thickBot="1">
      <c r="A11" s="101" t="s">
        <v>49</v>
      </c>
      <c r="B11" s="37" t="s">
        <v>170</v>
      </c>
      <c r="C11" s="22">
        <v>26</v>
      </c>
      <c r="D11" s="176">
        <v>54</v>
      </c>
      <c r="E11" s="177">
        <v>76</v>
      </c>
      <c r="F11" s="18" t="s">
        <v>502</v>
      </c>
      <c r="G11" s="18"/>
    </row>
    <row r="12" spans="1:7" ht="18" thickBot="1">
      <c r="A12" s="39" t="s">
        <v>50</v>
      </c>
      <c r="B12" s="38" t="s">
        <v>171</v>
      </c>
      <c r="C12" s="40"/>
      <c r="D12" s="178">
        <f>SUM(D7:D11)</f>
        <v>45729.4</v>
      </c>
      <c r="E12" s="179">
        <f>SUM(E7:E11)</f>
        <v>46594</v>
      </c>
      <c r="F12" s="18"/>
      <c r="G12" s="18"/>
    </row>
    <row r="13" spans="1:7" ht="9.6" customHeight="1">
      <c r="A13" s="53"/>
      <c r="B13" s="54"/>
      <c r="C13" s="54"/>
      <c r="D13" s="180"/>
      <c r="E13" s="181"/>
      <c r="F13" s="18"/>
      <c r="G13" s="18"/>
    </row>
    <row r="14" spans="1:7">
      <c r="A14" s="95" t="s">
        <v>51</v>
      </c>
      <c r="B14" s="45"/>
      <c r="C14" s="45"/>
      <c r="D14" s="174"/>
      <c r="E14" s="182"/>
      <c r="F14" s="18"/>
      <c r="G14" s="18"/>
    </row>
    <row r="15" spans="1:7" ht="19.5" customHeight="1">
      <c r="A15" s="96" t="s">
        <v>52</v>
      </c>
      <c r="B15" s="36" t="s">
        <v>172</v>
      </c>
      <c r="C15" s="45">
        <v>27</v>
      </c>
      <c r="D15" s="174">
        <v>4999.6000000000004</v>
      </c>
      <c r="E15" s="182"/>
      <c r="F15" s="18" t="s">
        <v>503</v>
      </c>
      <c r="G15" s="18"/>
    </row>
    <row r="16" spans="1:7" ht="33.75" customHeight="1">
      <c r="A16" s="96" t="s">
        <v>69</v>
      </c>
      <c r="B16" s="36" t="s">
        <v>175</v>
      </c>
      <c r="C16" s="45"/>
      <c r="D16" s="174"/>
      <c r="E16" s="182">
        <v>1800</v>
      </c>
      <c r="F16" s="18" t="s">
        <v>504</v>
      </c>
      <c r="G16" s="18"/>
    </row>
    <row r="17" spans="1:7" ht="40.5" customHeight="1" thickBot="1">
      <c r="A17" s="101" t="s">
        <v>70</v>
      </c>
      <c r="B17" s="37" t="s">
        <v>176</v>
      </c>
      <c r="C17" s="22">
        <v>28</v>
      </c>
      <c r="D17" s="176"/>
      <c r="E17" s="183"/>
      <c r="F17" s="373" t="s">
        <v>505</v>
      </c>
      <c r="G17" s="18"/>
    </row>
    <row r="18" spans="1:7" ht="18" thickBot="1">
      <c r="A18" s="39" t="s">
        <v>53</v>
      </c>
      <c r="B18" s="41">
        <v>100</v>
      </c>
      <c r="C18" s="41"/>
      <c r="D18" s="178">
        <f>SUM(D15:D17)</f>
        <v>4999.6000000000004</v>
      </c>
      <c r="E18" s="179">
        <f>SUM(E15:E17)</f>
        <v>1800</v>
      </c>
      <c r="F18" s="18"/>
      <c r="G18" s="18"/>
    </row>
    <row r="19" spans="1:7" ht="24" customHeight="1" thickBot="1">
      <c r="A19" s="42" t="s">
        <v>54</v>
      </c>
      <c r="B19" s="41">
        <v>110</v>
      </c>
      <c r="C19" s="43"/>
      <c r="D19" s="184">
        <f>+D12+D18</f>
        <v>50729</v>
      </c>
      <c r="E19" s="185">
        <f>+E12+E18</f>
        <v>48394</v>
      </c>
      <c r="F19" s="18"/>
      <c r="G19" s="18"/>
    </row>
    <row r="20" spans="1:7" ht="8.4499999999999993" customHeight="1">
      <c r="A20" s="53"/>
      <c r="B20" s="54"/>
      <c r="C20" s="54"/>
      <c r="D20" s="180"/>
      <c r="E20" s="181"/>
      <c r="F20" s="18"/>
      <c r="G20" s="18"/>
    </row>
    <row r="21" spans="1:7" ht="23.25" customHeight="1">
      <c r="A21" s="104" t="s">
        <v>55</v>
      </c>
      <c r="B21" s="46"/>
      <c r="C21" s="46"/>
      <c r="D21" s="186"/>
      <c r="E21" s="187"/>
      <c r="F21" s="18"/>
      <c r="G21" s="18"/>
    </row>
    <row r="22" spans="1:7" ht="36" customHeight="1">
      <c r="A22" s="96" t="s">
        <v>71</v>
      </c>
      <c r="B22" s="45">
        <v>120</v>
      </c>
      <c r="C22" s="45">
        <v>29</v>
      </c>
      <c r="D22" s="174">
        <v>-49397.8</v>
      </c>
      <c r="E22" s="182">
        <v>-48563</v>
      </c>
      <c r="F22" s="18" t="s">
        <v>506</v>
      </c>
      <c r="G22" s="18"/>
    </row>
    <row r="23" spans="1:7" ht="30.6" customHeight="1">
      <c r="A23" s="96" t="s">
        <v>72</v>
      </c>
      <c r="B23" s="45">
        <v>130</v>
      </c>
      <c r="C23" s="44"/>
      <c r="D23" s="174"/>
      <c r="E23" s="182"/>
      <c r="F23" s="18" t="s">
        <v>507</v>
      </c>
      <c r="G23" s="18"/>
    </row>
    <row r="24" spans="1:7">
      <c r="A24" s="96" t="s">
        <v>56</v>
      </c>
      <c r="B24" s="45">
        <v>140</v>
      </c>
      <c r="C24" s="44"/>
      <c r="D24" s="174"/>
      <c r="E24" s="182"/>
      <c r="F24" s="18"/>
      <c r="G24" s="18"/>
    </row>
    <row r="25" spans="1:7">
      <c r="A25" s="96" t="s">
        <v>57</v>
      </c>
      <c r="B25" s="45">
        <v>150</v>
      </c>
      <c r="C25" s="45">
        <v>30</v>
      </c>
      <c r="D25" s="174"/>
      <c r="E25" s="175"/>
      <c r="F25" s="18"/>
      <c r="G25" s="18"/>
    </row>
    <row r="26" spans="1:7">
      <c r="A26" s="96" t="s">
        <v>58</v>
      </c>
      <c r="B26" s="45">
        <v>160</v>
      </c>
      <c r="C26" s="45">
        <v>31</v>
      </c>
      <c r="D26" s="174"/>
      <c r="E26" s="175"/>
      <c r="F26" s="18"/>
      <c r="G26" s="18"/>
    </row>
    <row r="27" spans="1:7">
      <c r="A27" s="96" t="s">
        <v>59</v>
      </c>
      <c r="B27" s="45">
        <v>170</v>
      </c>
      <c r="C27" s="45">
        <v>25</v>
      </c>
      <c r="D27" s="174"/>
      <c r="E27" s="175"/>
      <c r="F27" s="18" t="s">
        <v>501</v>
      </c>
      <c r="G27" s="18"/>
    </row>
    <row r="28" spans="1:7" ht="18" thickBot="1">
      <c r="A28" s="101" t="s">
        <v>76</v>
      </c>
      <c r="B28" s="22">
        <v>180</v>
      </c>
      <c r="C28" s="22">
        <v>32</v>
      </c>
      <c r="D28" s="176">
        <v>-176.4</v>
      </c>
      <c r="E28" s="177"/>
      <c r="F28" s="18" t="s">
        <v>508</v>
      </c>
      <c r="G28" s="18"/>
    </row>
    <row r="29" spans="1:7" ht="18" thickBot="1">
      <c r="A29" s="42" t="s">
        <v>60</v>
      </c>
      <c r="B29" s="41">
        <v>190</v>
      </c>
      <c r="C29" s="40"/>
      <c r="D29" s="178">
        <f>SUM(D22:D28)</f>
        <v>-49574.200000000004</v>
      </c>
      <c r="E29" s="179">
        <f>SUM(E22:E28)</f>
        <v>-48563</v>
      </c>
      <c r="F29" s="18"/>
      <c r="G29" s="18"/>
    </row>
    <row r="30" spans="1:7" ht="10.15" customHeight="1">
      <c r="A30" s="53"/>
      <c r="B30" s="54"/>
      <c r="C30" s="54"/>
      <c r="D30" s="180"/>
      <c r="E30" s="181"/>
      <c r="F30" s="18"/>
      <c r="G30" s="18"/>
    </row>
    <row r="31" spans="1:7">
      <c r="A31" s="104" t="s">
        <v>61</v>
      </c>
      <c r="B31" s="45"/>
      <c r="C31" s="45"/>
      <c r="D31" s="174"/>
      <c r="E31" s="175"/>
      <c r="F31" s="18"/>
      <c r="G31" s="18"/>
    </row>
    <row r="32" spans="1:7" ht="31.5" customHeight="1">
      <c r="A32" s="96" t="s">
        <v>73</v>
      </c>
      <c r="B32" s="45">
        <v>200</v>
      </c>
      <c r="C32" s="45">
        <v>33</v>
      </c>
      <c r="D32" s="174"/>
      <c r="E32" s="175"/>
      <c r="F32" s="18" t="s">
        <v>509</v>
      </c>
      <c r="G32" s="18"/>
    </row>
    <row r="33" spans="1:7" ht="19.5" customHeight="1">
      <c r="A33" s="96" t="s">
        <v>62</v>
      </c>
      <c r="B33" s="45">
        <v>210</v>
      </c>
      <c r="C33" s="45">
        <v>33</v>
      </c>
      <c r="D33" s="174"/>
      <c r="E33" s="175"/>
      <c r="F33" s="18"/>
      <c r="G33" s="18"/>
    </row>
    <row r="34" spans="1:7" ht="24" customHeight="1">
      <c r="A34" s="95" t="s">
        <v>75</v>
      </c>
      <c r="B34" s="45">
        <v>220</v>
      </c>
      <c r="C34" s="45"/>
      <c r="D34" s="188">
        <f>D19+D29+D32+D33</f>
        <v>1154.7999999999956</v>
      </c>
      <c r="E34" s="188">
        <f>E19+E29+E32+E33</f>
        <v>-169</v>
      </c>
      <c r="F34" s="18"/>
      <c r="G34" s="18"/>
    </row>
    <row r="35" spans="1:7" ht="21" customHeight="1">
      <c r="A35" s="96" t="s">
        <v>63</v>
      </c>
      <c r="B35" s="45">
        <v>230</v>
      </c>
      <c r="C35" s="45"/>
      <c r="D35" s="174">
        <v>-8.9</v>
      </c>
      <c r="E35" s="182">
        <v>-12</v>
      </c>
      <c r="F35" s="18"/>
      <c r="G35" s="18"/>
    </row>
    <row r="36" spans="1:7" ht="21.75" customHeight="1">
      <c r="A36" s="95" t="s">
        <v>64</v>
      </c>
      <c r="B36" s="45">
        <v>240</v>
      </c>
      <c r="C36" s="45"/>
      <c r="D36" s="188">
        <f>+D34+D35</f>
        <v>1145.8999999999955</v>
      </c>
      <c r="E36" s="188">
        <f>+E34+E35</f>
        <v>-181</v>
      </c>
      <c r="F36" s="18"/>
      <c r="G36" s="18"/>
    </row>
    <row r="37" spans="1:7" ht="10.9" customHeight="1">
      <c r="A37" s="53"/>
      <c r="B37" s="54"/>
      <c r="C37" s="54"/>
      <c r="D37" s="180"/>
      <c r="E37" s="181"/>
      <c r="F37" s="18"/>
      <c r="G37" s="18"/>
    </row>
    <row r="38" spans="1:7">
      <c r="A38" s="95" t="s">
        <v>65</v>
      </c>
      <c r="B38" s="45"/>
      <c r="C38" s="45"/>
      <c r="D38" s="188"/>
      <c r="E38" s="189"/>
      <c r="F38" s="18"/>
      <c r="G38" s="18"/>
    </row>
    <row r="39" spans="1:7">
      <c r="A39" s="96" t="s">
        <v>66</v>
      </c>
      <c r="B39" s="45">
        <v>250</v>
      </c>
      <c r="C39" s="45"/>
      <c r="D39" s="188"/>
      <c r="E39" s="189"/>
      <c r="F39" s="18"/>
      <c r="G39" s="18"/>
    </row>
    <row r="40" spans="1:7" ht="35.25" customHeight="1" thickBot="1">
      <c r="A40" s="106" t="s">
        <v>74</v>
      </c>
      <c r="B40" s="99">
        <v>260</v>
      </c>
      <c r="C40" s="99"/>
      <c r="D40" s="190"/>
      <c r="E40" s="191"/>
      <c r="F40" s="18"/>
      <c r="G40" s="18"/>
    </row>
    <row r="41" spans="1:7" ht="22.5" customHeight="1">
      <c r="A41" s="27"/>
      <c r="B41" s="35"/>
      <c r="C41" s="35"/>
      <c r="D41" s="33"/>
      <c r="E41" s="17"/>
      <c r="F41" s="18"/>
      <c r="G41" s="18"/>
    </row>
    <row r="42" spans="1:7" s="29" customFormat="1" ht="20.25" customHeight="1">
      <c r="A42" s="80" t="s">
        <v>32</v>
      </c>
      <c r="B42" s="30"/>
      <c r="C42" s="81"/>
      <c r="D42" s="441" t="s">
        <v>525</v>
      </c>
      <c r="E42" s="441"/>
      <c r="F42" s="80"/>
      <c r="G42" s="369"/>
    </row>
    <row r="43" spans="1:7" s="29" customFormat="1" ht="17.25" customHeight="1">
      <c r="A43" s="80"/>
      <c r="B43" s="82" t="s">
        <v>33</v>
      </c>
      <c r="C43" s="83"/>
      <c r="D43" s="442" t="s">
        <v>34</v>
      </c>
      <c r="E43" s="442"/>
      <c r="F43" s="369"/>
      <c r="G43" s="369"/>
    </row>
    <row r="44" spans="1:7" s="29" customFormat="1" ht="9.75" customHeight="1">
      <c r="A44" s="80"/>
      <c r="B44" s="83"/>
      <c r="C44" s="83"/>
      <c r="F44" s="369"/>
      <c r="G44" s="369"/>
    </row>
    <row r="45" spans="1:7" s="29" customFormat="1" ht="19.5" customHeight="1">
      <c r="A45" s="80" t="s">
        <v>35</v>
      </c>
      <c r="B45" s="30"/>
      <c r="C45" s="83"/>
      <c r="D45" s="441" t="s">
        <v>526</v>
      </c>
      <c r="E45" s="441"/>
      <c r="F45" s="84"/>
      <c r="G45" s="369"/>
    </row>
    <row r="46" spans="1:7" s="29" customFormat="1" ht="12.75" customHeight="1">
      <c r="A46" s="80"/>
      <c r="B46" s="82" t="s">
        <v>33</v>
      </c>
      <c r="C46" s="83"/>
      <c r="D46" s="442" t="s">
        <v>34</v>
      </c>
      <c r="E46" s="442"/>
      <c r="F46" s="84"/>
      <c r="G46" s="369"/>
    </row>
    <row r="47" spans="1:7" s="29" customFormat="1" ht="8.25" customHeight="1">
      <c r="A47" s="80"/>
      <c r="B47" s="82"/>
      <c r="C47" s="83"/>
      <c r="D47" s="34"/>
      <c r="E47" s="34"/>
      <c r="F47" s="84"/>
      <c r="G47" s="369"/>
    </row>
    <row r="48" spans="1:7" s="29" customFormat="1">
      <c r="B48" s="444"/>
      <c r="C48" s="444"/>
      <c r="E48" s="13"/>
      <c r="F48" s="13"/>
      <c r="G48" s="369"/>
    </row>
    <row r="49" spans="2:7" s="29" customFormat="1" ht="15.6" customHeight="1">
      <c r="B49" s="443" t="s">
        <v>36</v>
      </c>
      <c r="C49" s="443"/>
      <c r="E49" s="13"/>
      <c r="F49" s="13"/>
      <c r="G49" s="369"/>
    </row>
  </sheetData>
  <mergeCells count="7">
    <mergeCell ref="B49:C49"/>
    <mergeCell ref="B48:C48"/>
    <mergeCell ref="A1:E1"/>
    <mergeCell ref="D42:E42"/>
    <mergeCell ref="D43:E43"/>
    <mergeCell ref="D45:E45"/>
    <mergeCell ref="D46:E46"/>
  </mergeCells>
  <pageMargins left="0.2" right="0.2" top="0.22" bottom="0.27" header="0.2" footer="0.21"/>
  <pageSetup paperSize="9" scale="8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view="pageBreakPreview" topLeftCell="A7" zoomScaleSheetLayoutView="100" workbookViewId="0">
      <selection activeCell="F19" sqref="F19"/>
    </sheetView>
  </sheetViews>
  <sheetFormatPr defaultColWidth="9.140625" defaultRowHeight="16.5"/>
  <cols>
    <col min="1" max="1" width="48.5703125" style="18" customWidth="1"/>
    <col min="2" max="2" width="8.140625" style="19" customWidth="1"/>
    <col min="3" max="3" width="9.7109375" style="19" customWidth="1"/>
    <col min="4" max="4" width="11.28515625" style="19" bestFit="1" customWidth="1"/>
    <col min="5" max="5" width="11.28515625" style="19" customWidth="1"/>
    <col min="6" max="6" width="11.5703125" style="19" customWidth="1"/>
    <col min="7" max="7" width="11" style="19" customWidth="1"/>
    <col min="8" max="8" width="11.5703125" style="19" customWidth="1"/>
    <col min="9" max="9" width="10.7109375" style="18" bestFit="1" customWidth="1"/>
    <col min="10" max="10" width="11.7109375" style="18" customWidth="1"/>
    <col min="11" max="16384" width="9.140625" style="18"/>
  </cols>
  <sheetData>
    <row r="1" spans="1:10" ht="46.5" customHeight="1">
      <c r="A1" s="445" t="s">
        <v>87</v>
      </c>
      <c r="B1" s="445"/>
      <c r="C1" s="445"/>
      <c r="D1" s="445"/>
      <c r="E1" s="445"/>
      <c r="F1" s="445"/>
      <c r="G1" s="445"/>
      <c r="H1" s="445"/>
    </row>
    <row r="2" spans="1:10" ht="20.25">
      <c r="A2" s="16"/>
      <c r="B2" s="16"/>
      <c r="C2" s="16"/>
      <c r="D2" s="16"/>
      <c r="E2" s="16"/>
      <c r="F2" s="16"/>
      <c r="G2" s="16"/>
      <c r="H2" s="16"/>
    </row>
    <row r="3" spans="1:10" ht="17.25" thickBot="1">
      <c r="H3" s="20"/>
    </row>
    <row r="4" spans="1:10" ht="43.9" customHeight="1">
      <c r="A4" s="448"/>
      <c r="B4" s="450" t="s">
        <v>1</v>
      </c>
      <c r="C4" s="452" t="s">
        <v>90</v>
      </c>
      <c r="D4" s="453"/>
      <c r="E4" s="453"/>
      <c r="F4" s="454"/>
      <c r="G4" s="455" t="s">
        <v>89</v>
      </c>
      <c r="H4" s="457" t="s">
        <v>77</v>
      </c>
    </row>
    <row r="5" spans="1:10" ht="47.45" customHeight="1">
      <c r="A5" s="449"/>
      <c r="B5" s="451"/>
      <c r="C5" s="107" t="s">
        <v>17</v>
      </c>
      <c r="D5" s="107" t="s">
        <v>88</v>
      </c>
      <c r="E5" s="107" t="s">
        <v>78</v>
      </c>
      <c r="F5" s="108" t="s">
        <v>79</v>
      </c>
      <c r="G5" s="456"/>
      <c r="H5" s="458"/>
    </row>
    <row r="6" spans="1:10">
      <c r="A6" s="100">
        <v>1</v>
      </c>
      <c r="B6" s="110">
        <v>2</v>
      </c>
      <c r="C6" s="110">
        <v>3</v>
      </c>
      <c r="D6" s="110">
        <v>4</v>
      </c>
      <c r="E6" s="110">
        <v>5</v>
      </c>
      <c r="F6" s="21">
        <v>6</v>
      </c>
      <c r="G6" s="110">
        <v>7</v>
      </c>
      <c r="H6" s="97">
        <v>8</v>
      </c>
    </row>
    <row r="7" spans="1:10" s="11" customFormat="1" ht="32.25" customHeight="1">
      <c r="A7" s="95" t="s">
        <v>465</v>
      </c>
      <c r="B7" s="122" t="s">
        <v>166</v>
      </c>
      <c r="C7" s="176"/>
      <c r="D7" s="176">
        <v>2456</v>
      </c>
      <c r="E7" s="176">
        <v>5959</v>
      </c>
      <c r="F7" s="176">
        <f>SUM(C7:E7)</f>
        <v>8415</v>
      </c>
      <c r="G7" s="176"/>
      <c r="H7" s="177">
        <f>+F7+G7</f>
        <v>8415</v>
      </c>
    </row>
    <row r="8" spans="1:10" ht="32.25" customHeight="1">
      <c r="A8" s="96" t="s">
        <v>82</v>
      </c>
      <c r="B8" s="111" t="s">
        <v>167</v>
      </c>
      <c r="C8" s="192"/>
      <c r="D8" s="192"/>
      <c r="E8" s="174"/>
      <c r="F8" s="193">
        <f>+E8</f>
        <v>0</v>
      </c>
      <c r="G8" s="174"/>
      <c r="H8" s="177">
        <f t="shared" ref="H8:H14" si="0">+F8+G8</f>
        <v>0</v>
      </c>
    </row>
    <row r="9" spans="1:10" ht="32.25" customHeight="1">
      <c r="A9" s="96" t="s">
        <v>80</v>
      </c>
      <c r="B9" s="111" t="s">
        <v>168</v>
      </c>
      <c r="C9" s="174">
        <f>+C7</f>
        <v>0</v>
      </c>
      <c r="D9" s="174">
        <f>+D7</f>
        <v>2456</v>
      </c>
      <c r="E9" s="174">
        <f>+E7+E8</f>
        <v>5959</v>
      </c>
      <c r="F9" s="176">
        <f>+F7+F8</f>
        <v>8415</v>
      </c>
      <c r="G9" s="174">
        <f>+G7+G8</f>
        <v>0</v>
      </c>
      <c r="H9" s="177">
        <f>+H7+H8</f>
        <v>8415</v>
      </c>
    </row>
    <row r="10" spans="1:10" ht="32.25" customHeight="1">
      <c r="A10" s="95" t="s">
        <v>466</v>
      </c>
      <c r="B10" s="123"/>
      <c r="C10" s="174"/>
      <c r="D10" s="174"/>
      <c r="E10" s="174"/>
      <c r="F10" s="176"/>
      <c r="G10" s="174"/>
      <c r="H10" s="177"/>
    </row>
    <row r="11" spans="1:10" ht="32.25" customHeight="1">
      <c r="A11" s="101" t="s">
        <v>81</v>
      </c>
      <c r="B11" s="122" t="s">
        <v>169</v>
      </c>
      <c r="C11" s="192"/>
      <c r="D11" s="174"/>
      <c r="E11" s="192"/>
      <c r="F11" s="174">
        <f>+D11</f>
        <v>0</v>
      </c>
      <c r="G11" s="194"/>
      <c r="H11" s="177">
        <f>+F11+G11</f>
        <v>0</v>
      </c>
    </row>
    <row r="12" spans="1:10" ht="32.25" customHeight="1">
      <c r="A12" s="96" t="s">
        <v>86</v>
      </c>
      <c r="B12" s="111" t="s">
        <v>170</v>
      </c>
      <c r="C12" s="192"/>
      <c r="D12" s="192"/>
      <c r="E12" s="174">
        <v>-181</v>
      </c>
      <c r="F12" s="193">
        <f>+E12</f>
        <v>-181</v>
      </c>
      <c r="G12" s="194"/>
      <c r="H12" s="177">
        <f>+F12+G12</f>
        <v>-181</v>
      </c>
    </row>
    <row r="13" spans="1:10" ht="32.25" customHeight="1">
      <c r="A13" s="96" t="s">
        <v>83</v>
      </c>
      <c r="B13" s="111" t="s">
        <v>171</v>
      </c>
      <c r="C13" s="174"/>
      <c r="D13" s="174">
        <v>191</v>
      </c>
      <c r="E13" s="174">
        <f>+-D13</f>
        <v>-191</v>
      </c>
      <c r="F13" s="195"/>
      <c r="G13" s="192"/>
      <c r="H13" s="196"/>
    </row>
    <row r="14" spans="1:10" ht="32.25" customHeight="1" thickBot="1">
      <c r="A14" s="103" t="s">
        <v>467</v>
      </c>
      <c r="B14" s="124" t="s">
        <v>172</v>
      </c>
      <c r="C14" s="197">
        <f>+C9+C13</f>
        <v>0</v>
      </c>
      <c r="D14" s="197">
        <f>+D9+D11+D13</f>
        <v>2647</v>
      </c>
      <c r="E14" s="198">
        <f>+E9+E12+E13</f>
        <v>5587</v>
      </c>
      <c r="F14" s="199">
        <f>SUM(C14:E14)</f>
        <v>8234</v>
      </c>
      <c r="G14" s="198">
        <f>+G9+G11+G12</f>
        <v>0</v>
      </c>
      <c r="H14" s="200">
        <f t="shared" si="0"/>
        <v>8234</v>
      </c>
      <c r="I14" s="393">
        <f>+'1'!E31</f>
        <v>8234</v>
      </c>
      <c r="J14" s="394">
        <f>+I14-E14</f>
        <v>2647</v>
      </c>
    </row>
    <row r="15" spans="1:10" ht="32.25" customHeight="1">
      <c r="A15" s="121" t="s">
        <v>468</v>
      </c>
      <c r="B15" s="125" t="s">
        <v>175</v>
      </c>
      <c r="C15" s="201"/>
      <c r="D15" s="201">
        <v>2647</v>
      </c>
      <c r="E15" s="201">
        <f>+E14</f>
        <v>5587</v>
      </c>
      <c r="F15" s="202">
        <f>SUM(C15:E15)</f>
        <v>8234</v>
      </c>
      <c r="G15" s="201"/>
      <c r="H15" s="203">
        <f>+F15+G15</f>
        <v>8234</v>
      </c>
    </row>
    <row r="16" spans="1:10" ht="32.25" customHeight="1">
      <c r="A16" s="96" t="s">
        <v>82</v>
      </c>
      <c r="B16" s="111" t="s">
        <v>176</v>
      </c>
      <c r="C16" s="192"/>
      <c r="D16" s="192"/>
      <c r="E16" s="174"/>
      <c r="F16" s="174">
        <f>+E16</f>
        <v>0</v>
      </c>
      <c r="G16" s="204"/>
      <c r="H16" s="177">
        <f>+F16+G16</f>
        <v>0</v>
      </c>
    </row>
    <row r="17" spans="1:9" ht="32.25" customHeight="1">
      <c r="A17" s="96" t="s">
        <v>80</v>
      </c>
      <c r="B17" s="110">
        <v>100</v>
      </c>
      <c r="C17" s="205">
        <f>+C15</f>
        <v>0</v>
      </c>
      <c r="D17" s="205">
        <f>+D15</f>
        <v>2647</v>
      </c>
      <c r="E17" s="174">
        <f>+E15+E16</f>
        <v>5587</v>
      </c>
      <c r="F17" s="176">
        <f>+F15+F16</f>
        <v>8234</v>
      </c>
      <c r="G17" s="206">
        <f>+G15+G16</f>
        <v>0</v>
      </c>
      <c r="H17" s="177">
        <f>+H15+H16</f>
        <v>8234</v>
      </c>
    </row>
    <row r="18" spans="1:9" ht="39.6" customHeight="1">
      <c r="A18" s="95" t="s">
        <v>469</v>
      </c>
      <c r="B18" s="109"/>
      <c r="C18" s="205"/>
      <c r="D18" s="205"/>
      <c r="E18" s="174"/>
      <c r="F18" s="176"/>
      <c r="G18" s="204"/>
      <c r="H18" s="177"/>
    </row>
    <row r="19" spans="1:9" ht="32.25" customHeight="1">
      <c r="A19" s="96" t="s">
        <v>81</v>
      </c>
      <c r="B19" s="110">
        <v>110</v>
      </c>
      <c r="C19" s="192"/>
      <c r="D19" s="205">
        <v>-1062</v>
      </c>
      <c r="E19" s="192"/>
      <c r="F19" s="174">
        <f>+D19</f>
        <v>-1062</v>
      </c>
      <c r="G19" s="204"/>
      <c r="H19" s="177">
        <f>G19+F19</f>
        <v>-1062</v>
      </c>
      <c r="I19" s="374" t="s">
        <v>521</v>
      </c>
    </row>
    <row r="20" spans="1:9" ht="32.25" customHeight="1">
      <c r="A20" s="96" t="s">
        <v>84</v>
      </c>
      <c r="B20" s="110">
        <v>120</v>
      </c>
      <c r="C20" s="192"/>
      <c r="D20" s="192"/>
      <c r="E20" s="174">
        <v>1146</v>
      </c>
      <c r="F20" s="174">
        <f>+E20</f>
        <v>1146</v>
      </c>
      <c r="G20" s="204"/>
      <c r="H20" s="177">
        <f>+F20+G20</f>
        <v>1146</v>
      </c>
    </row>
    <row r="21" spans="1:9" ht="39" customHeight="1">
      <c r="A21" s="96" t="s">
        <v>85</v>
      </c>
      <c r="B21" s="110">
        <v>130</v>
      </c>
      <c r="C21" s="205"/>
      <c r="D21" s="205">
        <v>9</v>
      </c>
      <c r="E21" s="174">
        <f>+-D21</f>
        <v>-9</v>
      </c>
      <c r="F21" s="192"/>
      <c r="G21" s="207"/>
      <c r="H21" s="208"/>
    </row>
    <row r="22" spans="1:9" ht="32.25" customHeight="1" thickBot="1">
      <c r="A22" s="103" t="s">
        <v>470</v>
      </c>
      <c r="B22" s="99">
        <v>140</v>
      </c>
      <c r="C22" s="197">
        <f>+C17+C21</f>
        <v>0</v>
      </c>
      <c r="D22" s="197">
        <f>+D17+D19+D21</f>
        <v>1594</v>
      </c>
      <c r="E22" s="198">
        <f>+E17+E20+E21</f>
        <v>6724</v>
      </c>
      <c r="F22" s="198">
        <f>SUM(C22:E22)</f>
        <v>8318</v>
      </c>
      <c r="G22" s="198">
        <f>+G17+G19+G20</f>
        <v>0</v>
      </c>
      <c r="H22" s="209">
        <f>+F22+G22</f>
        <v>8318</v>
      </c>
      <c r="I22" s="393">
        <f>+'1'!D31</f>
        <v>8318</v>
      </c>
    </row>
    <row r="25" spans="1:9" s="29" customFormat="1" ht="20.25" customHeight="1">
      <c r="A25" s="80" t="s">
        <v>32</v>
      </c>
      <c r="B25" s="441"/>
      <c r="C25" s="441"/>
      <c r="E25" s="447" t="s">
        <v>525</v>
      </c>
      <c r="F25" s="447"/>
    </row>
    <row r="26" spans="1:9" s="29" customFormat="1" ht="15" customHeight="1">
      <c r="A26" s="80"/>
      <c r="B26" s="443" t="s">
        <v>33</v>
      </c>
      <c r="C26" s="443"/>
      <c r="E26" s="446" t="s">
        <v>34</v>
      </c>
      <c r="F26" s="446"/>
    </row>
    <row r="27" spans="1:9" s="29" customFormat="1" ht="11.25" customHeight="1">
      <c r="A27" s="80"/>
      <c r="B27" s="83"/>
      <c r="C27" s="83"/>
    </row>
    <row r="28" spans="1:9" s="29" customFormat="1" ht="19.5" customHeight="1">
      <c r="A28" s="80" t="s">
        <v>35</v>
      </c>
      <c r="B28" s="441"/>
      <c r="C28" s="441"/>
      <c r="E28" s="447" t="s">
        <v>526</v>
      </c>
      <c r="F28" s="447"/>
    </row>
    <row r="29" spans="1:9" s="29" customFormat="1" ht="14.25" customHeight="1">
      <c r="A29" s="80"/>
      <c r="B29" s="443" t="s">
        <v>33</v>
      </c>
      <c r="C29" s="443"/>
      <c r="E29" s="446" t="s">
        <v>34</v>
      </c>
      <c r="F29" s="446"/>
    </row>
    <row r="30" spans="1:9" s="29" customFormat="1" ht="10.5" customHeight="1">
      <c r="A30" s="80"/>
      <c r="B30" s="82"/>
      <c r="C30" s="82"/>
      <c r="E30" s="28"/>
      <c r="F30" s="28"/>
    </row>
    <row r="31" spans="1:9" s="29" customFormat="1" ht="16.5" customHeight="1">
      <c r="B31" s="444"/>
      <c r="C31" s="444"/>
      <c r="E31" s="15"/>
      <c r="F31" s="15"/>
    </row>
    <row r="32" spans="1:9" s="29" customFormat="1" ht="32.25" customHeight="1">
      <c r="B32" s="443" t="s">
        <v>36</v>
      </c>
      <c r="C32" s="443"/>
      <c r="E32" s="15"/>
      <c r="F32" s="15"/>
    </row>
  </sheetData>
  <mergeCells count="16">
    <mergeCell ref="B32:C32"/>
    <mergeCell ref="B31:C31"/>
    <mergeCell ref="A1:H1"/>
    <mergeCell ref="E26:F26"/>
    <mergeCell ref="E28:F28"/>
    <mergeCell ref="E29:F29"/>
    <mergeCell ref="B25:C25"/>
    <mergeCell ref="B26:C26"/>
    <mergeCell ref="B28:C28"/>
    <mergeCell ref="B29:C29"/>
    <mergeCell ref="E25:F25"/>
    <mergeCell ref="A4:A5"/>
    <mergeCell ref="B4:B5"/>
    <mergeCell ref="C4:F4"/>
    <mergeCell ref="G4:G5"/>
    <mergeCell ref="H4:H5"/>
  </mergeCells>
  <pageMargins left="0.2" right="0.2" top="0.23" bottom="0.24" header="0.2" footer="0.21"/>
  <pageSetup paperSize="9" scale="81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9"/>
  <sheetViews>
    <sheetView view="pageBreakPreview" zoomScaleSheetLayoutView="100" workbookViewId="0">
      <selection activeCell="E50" sqref="E50"/>
    </sheetView>
  </sheetViews>
  <sheetFormatPr defaultColWidth="9.140625" defaultRowHeight="17.25"/>
  <cols>
    <col min="1" max="1" width="62.7109375" style="1" customWidth="1"/>
    <col min="2" max="2" width="14.140625" style="1" customWidth="1"/>
    <col min="3" max="3" width="17.42578125" style="406" customWidth="1"/>
    <col min="4" max="4" width="19" style="406" customWidth="1"/>
    <col min="5" max="5" width="13.28515625" style="31" customWidth="1"/>
    <col min="6" max="6" width="9.140625" style="31"/>
    <col min="7" max="7" width="16.7109375" style="1" customWidth="1"/>
    <col min="8" max="8" width="9.140625" style="1"/>
    <col min="9" max="9" width="9.85546875" style="1" bestFit="1" customWidth="1"/>
    <col min="10" max="16384" width="9.140625" style="1"/>
  </cols>
  <sheetData>
    <row r="1" spans="1:6" ht="33" customHeight="1">
      <c r="A1" s="440" t="s">
        <v>103</v>
      </c>
      <c r="B1" s="440"/>
      <c r="C1" s="440"/>
      <c r="D1" s="440"/>
      <c r="E1" s="18"/>
    </row>
    <row r="2" spans="1:6" ht="34.9" customHeight="1" thickBot="1">
      <c r="A2" s="3"/>
      <c r="B2" s="10"/>
      <c r="C2" s="395"/>
      <c r="D2" s="396"/>
      <c r="E2" s="18"/>
    </row>
    <row r="3" spans="1:6" s="47" customFormat="1" ht="36" customHeight="1">
      <c r="A3" s="50"/>
      <c r="B3" s="51" t="s">
        <v>1</v>
      </c>
      <c r="C3" s="397" t="s">
        <v>463</v>
      </c>
      <c r="D3" s="398" t="s">
        <v>464</v>
      </c>
      <c r="E3" s="48"/>
      <c r="F3" s="48"/>
    </row>
    <row r="4" spans="1:6" s="47" customFormat="1" ht="12.75" customHeight="1">
      <c r="A4" s="53">
        <v>1</v>
      </c>
      <c r="B4" s="54">
        <v>2</v>
      </c>
      <c r="C4" s="180">
        <v>3</v>
      </c>
      <c r="D4" s="181">
        <v>4</v>
      </c>
      <c r="E4" s="48"/>
      <c r="F4" s="48"/>
    </row>
    <row r="5" spans="1:6" ht="36.75" customHeight="1">
      <c r="A5" s="94" t="s">
        <v>104</v>
      </c>
      <c r="B5" s="32"/>
      <c r="C5" s="186"/>
      <c r="D5" s="399"/>
      <c r="E5" s="18"/>
    </row>
    <row r="6" spans="1:6" ht="24" customHeight="1">
      <c r="A6" s="95" t="s">
        <v>105</v>
      </c>
      <c r="B6" s="32"/>
      <c r="C6" s="174"/>
      <c r="D6" s="175"/>
      <c r="E6" s="18"/>
    </row>
    <row r="7" spans="1:6" ht="21" customHeight="1">
      <c r="A7" s="96" t="s">
        <v>138</v>
      </c>
      <c r="B7" s="32">
        <v>10</v>
      </c>
      <c r="C7" s="174">
        <v>45666.8</v>
      </c>
      <c r="D7" s="175">
        <v>46518</v>
      </c>
      <c r="E7" s="18" t="s">
        <v>499</v>
      </c>
    </row>
    <row r="8" spans="1:6" ht="21" customHeight="1">
      <c r="A8" s="96" t="s">
        <v>139</v>
      </c>
      <c r="B8" s="32">
        <v>20</v>
      </c>
      <c r="C8" s="174"/>
      <c r="D8" s="175"/>
      <c r="E8" s="18" t="s">
        <v>510</v>
      </c>
    </row>
    <row r="9" spans="1:6" ht="21" customHeight="1">
      <c r="A9" s="96" t="s">
        <v>106</v>
      </c>
      <c r="B9" s="32">
        <v>30</v>
      </c>
      <c r="C9" s="174"/>
      <c r="D9" s="175"/>
      <c r="E9" s="18"/>
    </row>
    <row r="10" spans="1:6" ht="21" customHeight="1">
      <c r="A10" s="96" t="s">
        <v>107</v>
      </c>
      <c r="B10" s="32">
        <v>40</v>
      </c>
      <c r="C10" s="174"/>
      <c r="D10" s="175"/>
      <c r="E10" s="374" t="s">
        <v>511</v>
      </c>
    </row>
    <row r="11" spans="1:6" ht="21" customHeight="1">
      <c r="A11" s="96" t="s">
        <v>108</v>
      </c>
      <c r="B11" s="32">
        <v>50</v>
      </c>
      <c r="C11" s="174">
        <v>36</v>
      </c>
      <c r="D11" s="175">
        <v>69</v>
      </c>
      <c r="E11" s="18"/>
    </row>
    <row r="12" spans="1:6" ht="21" customHeight="1">
      <c r="A12" s="96" t="s">
        <v>109</v>
      </c>
      <c r="B12" s="32">
        <v>60</v>
      </c>
      <c r="C12" s="174"/>
      <c r="D12" s="175"/>
      <c r="E12" s="18"/>
    </row>
    <row r="13" spans="1:6" ht="21" customHeight="1">
      <c r="A13" s="96" t="s">
        <v>110</v>
      </c>
      <c r="B13" s="32">
        <v>70</v>
      </c>
      <c r="C13" s="174">
        <v>26.6</v>
      </c>
      <c r="D13" s="175"/>
      <c r="E13" s="18" t="s">
        <v>512</v>
      </c>
    </row>
    <row r="14" spans="1:6" ht="24" customHeight="1">
      <c r="A14" s="95" t="s">
        <v>111</v>
      </c>
      <c r="B14" s="32">
        <v>80</v>
      </c>
      <c r="C14" s="188">
        <f>SUM(C7:C13)</f>
        <v>45729.4</v>
      </c>
      <c r="D14" s="188">
        <f>SUM(D7:D13)</f>
        <v>46587</v>
      </c>
      <c r="E14" s="18"/>
    </row>
    <row r="15" spans="1:6" ht="13.15" customHeight="1">
      <c r="A15" s="53"/>
      <c r="B15" s="54"/>
      <c r="C15" s="180"/>
      <c r="D15" s="181"/>
      <c r="E15" s="18"/>
    </row>
    <row r="16" spans="1:6" ht="23.25" customHeight="1">
      <c r="A16" s="95" t="s">
        <v>112</v>
      </c>
      <c r="B16" s="32"/>
      <c r="C16" s="174"/>
      <c r="D16" s="175"/>
      <c r="E16" s="18"/>
    </row>
    <row r="17" spans="1:5" ht="23.25" customHeight="1">
      <c r="A17" s="96" t="s">
        <v>113</v>
      </c>
      <c r="B17" s="32">
        <v>90</v>
      </c>
      <c r="C17" s="174">
        <v>-38183.4</v>
      </c>
      <c r="D17" s="175">
        <v>-40517</v>
      </c>
      <c r="E17" s="375" t="s">
        <v>513</v>
      </c>
    </row>
    <row r="18" spans="1:5" ht="23.25" customHeight="1">
      <c r="A18" s="96" t="s">
        <v>114</v>
      </c>
      <c r="B18" s="32">
        <v>100</v>
      </c>
      <c r="C18" s="174">
        <v>-6039</v>
      </c>
      <c r="D18" s="175">
        <v>-6225.7</v>
      </c>
      <c r="E18" s="18" t="s">
        <v>514</v>
      </c>
    </row>
    <row r="19" spans="1:5" ht="30.75" customHeight="1">
      <c r="A19" s="96" t="s">
        <v>115</v>
      </c>
      <c r="B19" s="32">
        <v>110</v>
      </c>
      <c r="C19" s="174">
        <v>-142.6</v>
      </c>
      <c r="D19" s="175">
        <v>-300</v>
      </c>
      <c r="E19" s="18" t="s">
        <v>515</v>
      </c>
    </row>
    <row r="20" spans="1:5" ht="23.25" customHeight="1">
      <c r="A20" s="96" t="s">
        <v>116</v>
      </c>
      <c r="B20" s="32">
        <v>120</v>
      </c>
      <c r="C20" s="174"/>
      <c r="D20" s="175"/>
      <c r="E20" s="18"/>
    </row>
    <row r="21" spans="1:5" ht="23.25" customHeight="1">
      <c r="A21" s="96" t="s">
        <v>117</v>
      </c>
      <c r="B21" s="32">
        <v>130</v>
      </c>
      <c r="C21" s="174">
        <v>-106.8</v>
      </c>
      <c r="D21" s="175">
        <v>-31</v>
      </c>
      <c r="E21" s="18" t="s">
        <v>516</v>
      </c>
    </row>
    <row r="22" spans="1:5" ht="31.5" customHeight="1">
      <c r="A22" s="96" t="s">
        <v>140</v>
      </c>
      <c r="B22" s="32">
        <v>140</v>
      </c>
      <c r="C22" s="174"/>
      <c r="D22" s="175"/>
      <c r="E22" s="18"/>
    </row>
    <row r="23" spans="1:5" ht="23.25" customHeight="1">
      <c r="A23" s="96" t="s">
        <v>118</v>
      </c>
      <c r="B23" s="32">
        <v>150</v>
      </c>
      <c r="C23" s="174"/>
      <c r="D23" s="175"/>
      <c r="E23" s="18" t="s">
        <v>517</v>
      </c>
    </row>
    <row r="24" spans="1:5" ht="23.25" customHeight="1">
      <c r="A24" s="95" t="s">
        <v>119</v>
      </c>
      <c r="B24" s="32">
        <v>160</v>
      </c>
      <c r="C24" s="188">
        <f>SUM(C17:C23)</f>
        <v>-44471.8</v>
      </c>
      <c r="D24" s="188">
        <f>SUM(D17:D23)</f>
        <v>-47073.7</v>
      </c>
      <c r="E24" s="18"/>
    </row>
    <row r="25" spans="1:5" ht="43.5" customHeight="1">
      <c r="A25" s="94" t="s">
        <v>120</v>
      </c>
      <c r="B25" s="32">
        <v>170</v>
      </c>
      <c r="C25" s="400">
        <f>+C14+C24</f>
        <v>1257.5999999999985</v>
      </c>
      <c r="D25" s="400">
        <f>+D14+D24</f>
        <v>-486.69999999999709</v>
      </c>
      <c r="E25" s="18"/>
    </row>
    <row r="26" spans="1:5" ht="14.45" customHeight="1">
      <c r="A26" s="53"/>
      <c r="B26" s="54"/>
      <c r="C26" s="180"/>
      <c r="D26" s="181"/>
      <c r="E26" s="18"/>
    </row>
    <row r="27" spans="1:5" ht="39.75" customHeight="1">
      <c r="A27" s="94" t="s">
        <v>121</v>
      </c>
      <c r="B27" s="32"/>
      <c r="C27" s="186"/>
      <c r="D27" s="399"/>
      <c r="E27" s="18"/>
    </row>
    <row r="28" spans="1:5" ht="31.5" customHeight="1">
      <c r="A28" s="96" t="s">
        <v>141</v>
      </c>
      <c r="B28" s="32">
        <v>180</v>
      </c>
      <c r="C28" s="174"/>
      <c r="D28" s="175"/>
    </row>
    <row r="29" spans="1:5" ht="48" customHeight="1">
      <c r="A29" s="96" t="s">
        <v>142</v>
      </c>
      <c r="B29" s="32">
        <v>190</v>
      </c>
      <c r="C29" s="174"/>
      <c r="D29" s="175"/>
      <c r="E29" s="18"/>
    </row>
    <row r="30" spans="1:5" ht="20.25" customHeight="1">
      <c r="A30" s="96" t="s">
        <v>122</v>
      </c>
      <c r="B30" s="32">
        <v>200</v>
      </c>
      <c r="C30" s="174"/>
      <c r="D30" s="175"/>
      <c r="E30" s="18"/>
    </row>
    <row r="31" spans="1:5" ht="20.25" customHeight="1">
      <c r="A31" s="96" t="s">
        <v>123</v>
      </c>
      <c r="B31" s="32">
        <v>210</v>
      </c>
      <c r="C31" s="174"/>
      <c r="D31" s="175"/>
      <c r="E31" s="18"/>
    </row>
    <row r="32" spans="1:5" ht="20.25" customHeight="1">
      <c r="A32" s="96" t="s">
        <v>124</v>
      </c>
      <c r="B32" s="32">
        <v>220</v>
      </c>
      <c r="C32" s="174"/>
      <c r="D32" s="175">
        <v>-780</v>
      </c>
      <c r="E32" s="18"/>
    </row>
    <row r="33" spans="1:5" ht="26.25" customHeight="1">
      <c r="A33" s="96" t="s">
        <v>125</v>
      </c>
      <c r="B33" s="32">
        <v>230</v>
      </c>
      <c r="C33" s="174">
        <v>-253</v>
      </c>
      <c r="D33" s="175"/>
      <c r="E33" s="18" t="s">
        <v>489</v>
      </c>
    </row>
    <row r="34" spans="1:5" ht="20.25" customHeight="1">
      <c r="A34" s="96" t="s">
        <v>126</v>
      </c>
      <c r="B34" s="32">
        <v>240</v>
      </c>
      <c r="C34" s="174"/>
      <c r="D34" s="175"/>
      <c r="E34" s="18"/>
    </row>
    <row r="35" spans="1:5" ht="20.25" customHeight="1">
      <c r="A35" s="96" t="s">
        <v>127</v>
      </c>
      <c r="B35" s="32">
        <v>250</v>
      </c>
      <c r="C35" s="174"/>
      <c r="D35" s="175"/>
      <c r="E35" s="18"/>
    </row>
    <row r="36" spans="1:5" ht="39.75" customHeight="1">
      <c r="A36" s="94" t="s">
        <v>128</v>
      </c>
      <c r="B36" s="32">
        <v>260</v>
      </c>
      <c r="C36" s="400">
        <f>SUM(C28:C35)</f>
        <v>-253</v>
      </c>
      <c r="D36" s="400">
        <f>SUM(D28:D35)</f>
        <v>-780</v>
      </c>
      <c r="E36" s="18"/>
    </row>
    <row r="37" spans="1:5" ht="10.5" customHeight="1">
      <c r="A37" s="53"/>
      <c r="B37" s="54"/>
      <c r="C37" s="180"/>
      <c r="D37" s="181"/>
      <c r="E37" s="18"/>
    </row>
    <row r="38" spans="1:5" ht="42" customHeight="1">
      <c r="A38" s="94" t="s">
        <v>129</v>
      </c>
      <c r="B38" s="32"/>
      <c r="C38" s="186"/>
      <c r="D38" s="399"/>
      <c r="E38" s="18"/>
    </row>
    <row r="39" spans="1:5" ht="27.75" customHeight="1">
      <c r="A39" s="96" t="s">
        <v>130</v>
      </c>
      <c r="B39" s="32">
        <v>270</v>
      </c>
      <c r="C39" s="174"/>
      <c r="D39" s="175"/>
      <c r="E39" s="18"/>
    </row>
    <row r="40" spans="1:5" ht="27.75" customHeight="1">
      <c r="A40" s="96" t="s">
        <v>131</v>
      </c>
      <c r="B40" s="32">
        <v>280</v>
      </c>
      <c r="C40" s="174"/>
      <c r="D40" s="175"/>
      <c r="E40" s="18"/>
    </row>
    <row r="41" spans="1:5" ht="27.75" customHeight="1">
      <c r="A41" s="96" t="s">
        <v>132</v>
      </c>
      <c r="B41" s="32">
        <v>290</v>
      </c>
      <c r="C41" s="174"/>
      <c r="D41" s="175"/>
      <c r="E41" s="18"/>
    </row>
    <row r="42" spans="1:5" ht="27.75" customHeight="1">
      <c r="A42" s="96" t="s">
        <v>133</v>
      </c>
      <c r="B42" s="32">
        <v>300</v>
      </c>
      <c r="C42" s="174"/>
      <c r="D42" s="175"/>
      <c r="E42" s="376"/>
    </row>
    <row r="43" spans="1:5" ht="27.75" customHeight="1">
      <c r="A43" s="96" t="s">
        <v>134</v>
      </c>
      <c r="B43" s="32">
        <v>310</v>
      </c>
      <c r="C43" s="174"/>
      <c r="D43" s="175"/>
      <c r="E43" s="18"/>
    </row>
    <row r="44" spans="1:5" ht="40.5" customHeight="1">
      <c r="A44" s="94" t="s">
        <v>135</v>
      </c>
      <c r="B44" s="32">
        <v>320</v>
      </c>
      <c r="C44" s="400">
        <f>SUM(C39:C43)</f>
        <v>0</v>
      </c>
      <c r="D44" s="400">
        <f>SUM(D39:D43)</f>
        <v>0</v>
      </c>
      <c r="E44" s="18"/>
    </row>
    <row r="45" spans="1:5" ht="15.6" customHeight="1">
      <c r="A45" s="53"/>
      <c r="B45" s="54"/>
      <c r="C45" s="180"/>
      <c r="D45" s="181"/>
      <c r="E45" s="18"/>
    </row>
    <row r="46" spans="1:5" ht="35.450000000000003" customHeight="1">
      <c r="A46" s="94" t="s">
        <v>136</v>
      </c>
      <c r="B46" s="32">
        <v>330</v>
      </c>
      <c r="C46" s="401">
        <f>+C25+C36+C44</f>
        <v>1004.5999999999985</v>
      </c>
      <c r="D46" s="401">
        <f>+D25+D36+D44</f>
        <v>-1266.6999999999971</v>
      </c>
      <c r="E46" s="18"/>
    </row>
    <row r="47" spans="1:5" ht="43.15" customHeight="1">
      <c r="A47" s="95" t="s">
        <v>472</v>
      </c>
      <c r="B47" s="32">
        <v>340</v>
      </c>
      <c r="C47" s="401">
        <v>706.3</v>
      </c>
      <c r="D47" s="402">
        <v>1973</v>
      </c>
      <c r="E47" s="18"/>
    </row>
    <row r="48" spans="1:5" ht="39" customHeight="1">
      <c r="A48" s="96" t="s">
        <v>137</v>
      </c>
      <c r="B48" s="32">
        <v>350</v>
      </c>
      <c r="C48" s="403"/>
      <c r="D48" s="404"/>
      <c r="E48" s="18"/>
    </row>
    <row r="49" spans="1:7" ht="52.5" customHeight="1" thickBot="1">
      <c r="A49" s="98" t="s">
        <v>471</v>
      </c>
      <c r="B49" s="99">
        <v>360</v>
      </c>
      <c r="C49" s="405">
        <f>SUM(C46:C48)</f>
        <v>1710.8999999999985</v>
      </c>
      <c r="D49" s="405">
        <f>SUM(D46:D48)</f>
        <v>706.30000000000291</v>
      </c>
      <c r="E49" s="18">
        <v>4815.8</v>
      </c>
      <c r="F49" s="31">
        <v>5077</v>
      </c>
      <c r="G49" s="406">
        <f>+D49-F49</f>
        <v>-4370.6999999999971</v>
      </c>
    </row>
    <row r="50" spans="1:7">
      <c r="A50" s="3"/>
      <c r="B50" s="10"/>
      <c r="C50" s="395"/>
      <c r="D50" s="396"/>
      <c r="E50" s="394">
        <f>+C49-E49</f>
        <v>-3104.9000000000015</v>
      </c>
    </row>
    <row r="51" spans="1:7" ht="37.5" customHeight="1"/>
    <row r="52" spans="1:7" s="29" customFormat="1" ht="20.25" customHeight="1">
      <c r="A52" s="80" t="s">
        <v>32</v>
      </c>
      <c r="B52" s="30"/>
      <c r="C52" s="407"/>
      <c r="D52" s="408" t="s">
        <v>525</v>
      </c>
      <c r="E52" s="369"/>
      <c r="F52" s="369"/>
    </row>
    <row r="53" spans="1:7" s="29" customFormat="1" ht="15" customHeight="1">
      <c r="A53" s="80"/>
      <c r="B53" s="93" t="s">
        <v>33</v>
      </c>
      <c r="C53" s="409"/>
      <c r="D53" s="410" t="s">
        <v>34</v>
      </c>
      <c r="E53" s="369"/>
      <c r="F53" s="369"/>
    </row>
    <row r="54" spans="1:7" s="29" customFormat="1" ht="11.25" customHeight="1">
      <c r="A54" s="80"/>
      <c r="B54" s="83"/>
      <c r="C54" s="407"/>
      <c r="D54" s="411"/>
      <c r="E54" s="369"/>
      <c r="F54" s="369"/>
    </row>
    <row r="55" spans="1:7" s="29" customFormat="1" ht="19.5" customHeight="1">
      <c r="A55" s="80" t="s">
        <v>35</v>
      </c>
      <c r="B55" s="30"/>
      <c r="C55" s="407"/>
      <c r="D55" s="408" t="s">
        <v>526</v>
      </c>
      <c r="E55" s="369"/>
      <c r="F55" s="369"/>
    </row>
    <row r="56" spans="1:7" s="29" customFormat="1" ht="14.25" customHeight="1">
      <c r="A56" s="80"/>
      <c r="B56" s="93" t="s">
        <v>33</v>
      </c>
      <c r="C56" s="409"/>
      <c r="D56" s="410" t="s">
        <v>34</v>
      </c>
      <c r="E56" s="369"/>
      <c r="F56" s="369"/>
    </row>
    <row r="57" spans="1:7" s="29" customFormat="1" ht="10.5" customHeight="1">
      <c r="A57" s="80"/>
      <c r="B57" s="82"/>
      <c r="C57" s="409"/>
      <c r="D57" s="412"/>
      <c r="E57" s="369"/>
      <c r="F57" s="369"/>
    </row>
    <row r="58" spans="1:7" s="29" customFormat="1" ht="16.5" customHeight="1">
      <c r="B58" s="85"/>
      <c r="C58" s="413"/>
      <c r="D58" s="414"/>
      <c r="E58" s="369"/>
      <c r="F58" s="369"/>
    </row>
    <row r="59" spans="1:7" s="29" customFormat="1" ht="32.25" customHeight="1">
      <c r="B59" s="93" t="s">
        <v>36</v>
      </c>
      <c r="C59" s="409"/>
      <c r="D59" s="414"/>
      <c r="E59" s="369"/>
      <c r="F59" s="369"/>
    </row>
  </sheetData>
  <mergeCells count="1">
    <mergeCell ref="A1:D1"/>
  </mergeCells>
  <pageMargins left="0.2" right="0.2" top="0.25" bottom="0.24" header="0.2" footer="0.21"/>
  <pageSetup paperSize="9" scale="86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R53"/>
  <sheetViews>
    <sheetView showGridLines="0" view="pageBreakPreview" zoomScaleSheetLayoutView="100" workbookViewId="0">
      <selection activeCell="E49" sqref="E49"/>
    </sheetView>
  </sheetViews>
  <sheetFormatPr defaultRowHeight="14.25"/>
  <cols>
    <col min="1" max="1" width="27.42578125" style="147" customWidth="1"/>
    <col min="2" max="2" width="9.140625" style="147"/>
    <col min="3" max="3" width="14" style="147" customWidth="1"/>
    <col min="4" max="4" width="15.42578125" style="147" customWidth="1"/>
    <col min="5" max="5" width="14.28515625" style="147" customWidth="1"/>
    <col min="6" max="6" width="12.5703125" style="147" customWidth="1"/>
    <col min="7" max="7" width="11.7109375" style="147" customWidth="1"/>
    <col min="8" max="8" width="13.85546875" style="147" customWidth="1"/>
    <col min="9" max="9" width="9" style="147" customWidth="1"/>
    <col min="10" max="10" width="14.140625" style="147" customWidth="1"/>
    <col min="11" max="11" width="12.42578125" style="147" customWidth="1"/>
    <col min="12" max="12" width="8.28515625" style="147" customWidth="1"/>
    <col min="13" max="13" width="15.5703125" style="148" customWidth="1"/>
    <col min="14" max="14" width="13.42578125" style="147" customWidth="1"/>
    <col min="15" max="15" width="9.42578125" style="147" customWidth="1"/>
    <col min="16" max="16" width="9.5703125" style="147" bestFit="1" customWidth="1"/>
    <col min="17" max="256" width="9.140625" style="147"/>
    <col min="257" max="257" width="37.85546875" style="147" customWidth="1"/>
    <col min="258" max="258" width="9.140625" style="147"/>
    <col min="259" max="269" width="20.7109375" style="147" customWidth="1"/>
    <col min="270" max="512" width="9.140625" style="147"/>
    <col min="513" max="513" width="37.85546875" style="147" customWidth="1"/>
    <col min="514" max="514" width="9.140625" style="147"/>
    <col min="515" max="525" width="20.7109375" style="147" customWidth="1"/>
    <col min="526" max="768" width="9.140625" style="147"/>
    <col min="769" max="769" width="37.85546875" style="147" customWidth="1"/>
    <col min="770" max="770" width="9.140625" style="147"/>
    <col min="771" max="781" width="20.7109375" style="147" customWidth="1"/>
    <col min="782" max="1024" width="9.140625" style="147"/>
    <col min="1025" max="1025" width="37.85546875" style="147" customWidth="1"/>
    <col min="1026" max="1026" width="9.140625" style="147"/>
    <col min="1027" max="1037" width="20.7109375" style="147" customWidth="1"/>
    <col min="1038" max="1280" width="9.140625" style="147"/>
    <col min="1281" max="1281" width="37.85546875" style="147" customWidth="1"/>
    <col min="1282" max="1282" width="9.140625" style="147"/>
    <col min="1283" max="1293" width="20.7109375" style="147" customWidth="1"/>
    <col min="1294" max="1536" width="9.140625" style="147"/>
    <col min="1537" max="1537" width="37.85546875" style="147" customWidth="1"/>
    <col min="1538" max="1538" width="9.140625" style="147"/>
    <col min="1539" max="1549" width="20.7109375" style="147" customWidth="1"/>
    <col min="1550" max="1792" width="9.140625" style="147"/>
    <col min="1793" max="1793" width="37.85546875" style="147" customWidth="1"/>
    <col min="1794" max="1794" width="9.140625" style="147"/>
    <col min="1795" max="1805" width="20.7109375" style="147" customWidth="1"/>
    <col min="1806" max="2048" width="9.140625" style="147"/>
    <col min="2049" max="2049" width="37.85546875" style="147" customWidth="1"/>
    <col min="2050" max="2050" width="9.140625" style="147"/>
    <col min="2051" max="2061" width="20.7109375" style="147" customWidth="1"/>
    <col min="2062" max="2304" width="9.140625" style="147"/>
    <col min="2305" max="2305" width="37.85546875" style="147" customWidth="1"/>
    <col min="2306" max="2306" width="9.140625" style="147"/>
    <col min="2307" max="2317" width="20.7109375" style="147" customWidth="1"/>
    <col min="2318" max="2560" width="9.140625" style="147"/>
    <col min="2561" max="2561" width="37.85546875" style="147" customWidth="1"/>
    <col min="2562" max="2562" width="9.140625" style="147"/>
    <col min="2563" max="2573" width="20.7109375" style="147" customWidth="1"/>
    <col min="2574" max="2816" width="9.140625" style="147"/>
    <col min="2817" max="2817" width="37.85546875" style="147" customWidth="1"/>
    <col min="2818" max="2818" width="9.140625" style="147"/>
    <col min="2819" max="2829" width="20.7109375" style="147" customWidth="1"/>
    <col min="2830" max="3072" width="9.140625" style="147"/>
    <col min="3073" max="3073" width="37.85546875" style="147" customWidth="1"/>
    <col min="3074" max="3074" width="9.140625" style="147"/>
    <col min="3075" max="3085" width="20.7109375" style="147" customWidth="1"/>
    <col min="3086" max="3328" width="9.140625" style="147"/>
    <col min="3329" max="3329" width="37.85546875" style="147" customWidth="1"/>
    <col min="3330" max="3330" width="9.140625" style="147"/>
    <col min="3331" max="3341" width="20.7109375" style="147" customWidth="1"/>
    <col min="3342" max="3584" width="9.140625" style="147"/>
    <col min="3585" max="3585" width="37.85546875" style="147" customWidth="1"/>
    <col min="3586" max="3586" width="9.140625" style="147"/>
    <col min="3587" max="3597" width="20.7109375" style="147" customWidth="1"/>
    <col min="3598" max="3840" width="9.140625" style="147"/>
    <col min="3841" max="3841" width="37.85546875" style="147" customWidth="1"/>
    <col min="3842" max="3842" width="9.140625" style="147"/>
    <col min="3843" max="3853" width="20.7109375" style="147" customWidth="1"/>
    <col min="3854" max="4096" width="9.140625" style="147"/>
    <col min="4097" max="4097" width="37.85546875" style="147" customWidth="1"/>
    <col min="4098" max="4098" width="9.140625" style="147"/>
    <col min="4099" max="4109" width="20.7109375" style="147" customWidth="1"/>
    <col min="4110" max="4352" width="9.140625" style="147"/>
    <col min="4353" max="4353" width="37.85546875" style="147" customWidth="1"/>
    <col min="4354" max="4354" width="9.140625" style="147"/>
    <col min="4355" max="4365" width="20.7109375" style="147" customWidth="1"/>
    <col min="4366" max="4608" width="9.140625" style="147"/>
    <col min="4609" max="4609" width="37.85546875" style="147" customWidth="1"/>
    <col min="4610" max="4610" width="9.140625" style="147"/>
    <col min="4611" max="4621" width="20.7109375" style="147" customWidth="1"/>
    <col min="4622" max="4864" width="9.140625" style="147"/>
    <col min="4865" max="4865" width="37.85546875" style="147" customWidth="1"/>
    <col min="4866" max="4866" width="9.140625" style="147"/>
    <col min="4867" max="4877" width="20.7109375" style="147" customWidth="1"/>
    <col min="4878" max="5120" width="9.140625" style="147"/>
    <col min="5121" max="5121" width="37.85546875" style="147" customWidth="1"/>
    <col min="5122" max="5122" width="9.140625" style="147"/>
    <col min="5123" max="5133" width="20.7109375" style="147" customWidth="1"/>
    <col min="5134" max="5376" width="9.140625" style="147"/>
    <col min="5377" max="5377" width="37.85546875" style="147" customWidth="1"/>
    <col min="5378" max="5378" width="9.140625" style="147"/>
    <col min="5379" max="5389" width="20.7109375" style="147" customWidth="1"/>
    <col min="5390" max="5632" width="9.140625" style="147"/>
    <col min="5633" max="5633" width="37.85546875" style="147" customWidth="1"/>
    <col min="5634" max="5634" width="9.140625" style="147"/>
    <col min="5635" max="5645" width="20.7109375" style="147" customWidth="1"/>
    <col min="5646" max="5888" width="9.140625" style="147"/>
    <col min="5889" max="5889" width="37.85546875" style="147" customWidth="1"/>
    <col min="5890" max="5890" width="9.140625" style="147"/>
    <col min="5891" max="5901" width="20.7109375" style="147" customWidth="1"/>
    <col min="5902" max="6144" width="9.140625" style="147"/>
    <col min="6145" max="6145" width="37.85546875" style="147" customWidth="1"/>
    <col min="6146" max="6146" width="9.140625" style="147"/>
    <col min="6147" max="6157" width="20.7109375" style="147" customWidth="1"/>
    <col min="6158" max="6400" width="9.140625" style="147"/>
    <col min="6401" max="6401" width="37.85546875" style="147" customWidth="1"/>
    <col min="6402" max="6402" width="9.140625" style="147"/>
    <col min="6403" max="6413" width="20.7109375" style="147" customWidth="1"/>
    <col min="6414" max="6656" width="9.140625" style="147"/>
    <col min="6657" max="6657" width="37.85546875" style="147" customWidth="1"/>
    <col min="6658" max="6658" width="9.140625" style="147"/>
    <col min="6659" max="6669" width="20.7109375" style="147" customWidth="1"/>
    <col min="6670" max="6912" width="9.140625" style="147"/>
    <col min="6913" max="6913" width="37.85546875" style="147" customWidth="1"/>
    <col min="6914" max="6914" width="9.140625" style="147"/>
    <col min="6915" max="6925" width="20.7109375" style="147" customWidth="1"/>
    <col min="6926" max="7168" width="9.140625" style="147"/>
    <col min="7169" max="7169" width="37.85546875" style="147" customWidth="1"/>
    <col min="7170" max="7170" width="9.140625" style="147"/>
    <col min="7171" max="7181" width="20.7109375" style="147" customWidth="1"/>
    <col min="7182" max="7424" width="9.140625" style="147"/>
    <col min="7425" max="7425" width="37.85546875" style="147" customWidth="1"/>
    <col min="7426" max="7426" width="9.140625" style="147"/>
    <col min="7427" max="7437" width="20.7109375" style="147" customWidth="1"/>
    <col min="7438" max="7680" width="9.140625" style="147"/>
    <col min="7681" max="7681" width="37.85546875" style="147" customWidth="1"/>
    <col min="7682" max="7682" width="9.140625" style="147"/>
    <col min="7683" max="7693" width="20.7109375" style="147" customWidth="1"/>
    <col min="7694" max="7936" width="9.140625" style="147"/>
    <col min="7937" max="7937" width="37.85546875" style="147" customWidth="1"/>
    <col min="7938" max="7938" width="9.140625" style="147"/>
    <col min="7939" max="7949" width="20.7109375" style="147" customWidth="1"/>
    <col min="7950" max="8192" width="9.140625" style="147"/>
    <col min="8193" max="8193" width="37.85546875" style="147" customWidth="1"/>
    <col min="8194" max="8194" width="9.140625" style="147"/>
    <col min="8195" max="8205" width="20.7109375" style="147" customWidth="1"/>
    <col min="8206" max="8448" width="9.140625" style="147"/>
    <col min="8449" max="8449" width="37.85546875" style="147" customWidth="1"/>
    <col min="8450" max="8450" width="9.140625" style="147"/>
    <col min="8451" max="8461" width="20.7109375" style="147" customWidth="1"/>
    <col min="8462" max="8704" width="9.140625" style="147"/>
    <col min="8705" max="8705" width="37.85546875" style="147" customWidth="1"/>
    <col min="8706" max="8706" width="9.140625" style="147"/>
    <col min="8707" max="8717" width="20.7109375" style="147" customWidth="1"/>
    <col min="8718" max="8960" width="9.140625" style="147"/>
    <col min="8961" max="8961" width="37.85546875" style="147" customWidth="1"/>
    <col min="8962" max="8962" width="9.140625" style="147"/>
    <col min="8963" max="8973" width="20.7109375" style="147" customWidth="1"/>
    <col min="8974" max="9216" width="9.140625" style="147"/>
    <col min="9217" max="9217" width="37.85546875" style="147" customWidth="1"/>
    <col min="9218" max="9218" width="9.140625" style="147"/>
    <col min="9219" max="9229" width="20.7109375" style="147" customWidth="1"/>
    <col min="9230" max="9472" width="9.140625" style="147"/>
    <col min="9473" max="9473" width="37.85546875" style="147" customWidth="1"/>
    <col min="9474" max="9474" width="9.140625" style="147"/>
    <col min="9475" max="9485" width="20.7109375" style="147" customWidth="1"/>
    <col min="9486" max="9728" width="9.140625" style="147"/>
    <col min="9729" max="9729" width="37.85546875" style="147" customWidth="1"/>
    <col min="9730" max="9730" width="9.140625" style="147"/>
    <col min="9731" max="9741" width="20.7109375" style="147" customWidth="1"/>
    <col min="9742" max="9984" width="9.140625" style="147"/>
    <col min="9985" max="9985" width="37.85546875" style="147" customWidth="1"/>
    <col min="9986" max="9986" width="9.140625" style="147"/>
    <col min="9987" max="9997" width="20.7109375" style="147" customWidth="1"/>
    <col min="9998" max="10240" width="9.140625" style="147"/>
    <col min="10241" max="10241" width="37.85546875" style="147" customWidth="1"/>
    <col min="10242" max="10242" width="9.140625" style="147"/>
    <col min="10243" max="10253" width="20.7109375" style="147" customWidth="1"/>
    <col min="10254" max="10496" width="9.140625" style="147"/>
    <col min="10497" max="10497" width="37.85546875" style="147" customWidth="1"/>
    <col min="10498" max="10498" width="9.140625" style="147"/>
    <col min="10499" max="10509" width="20.7109375" style="147" customWidth="1"/>
    <col min="10510" max="10752" width="9.140625" style="147"/>
    <col min="10753" max="10753" width="37.85546875" style="147" customWidth="1"/>
    <col min="10754" max="10754" width="9.140625" style="147"/>
    <col min="10755" max="10765" width="20.7109375" style="147" customWidth="1"/>
    <col min="10766" max="11008" width="9.140625" style="147"/>
    <col min="11009" max="11009" width="37.85546875" style="147" customWidth="1"/>
    <col min="11010" max="11010" width="9.140625" style="147"/>
    <col min="11011" max="11021" width="20.7109375" style="147" customWidth="1"/>
    <col min="11022" max="11264" width="9.140625" style="147"/>
    <col min="11265" max="11265" width="37.85546875" style="147" customWidth="1"/>
    <col min="11266" max="11266" width="9.140625" style="147"/>
    <col min="11267" max="11277" width="20.7109375" style="147" customWidth="1"/>
    <col min="11278" max="11520" width="9.140625" style="147"/>
    <col min="11521" max="11521" width="37.85546875" style="147" customWidth="1"/>
    <col min="11522" max="11522" width="9.140625" style="147"/>
    <col min="11523" max="11533" width="20.7109375" style="147" customWidth="1"/>
    <col min="11534" max="11776" width="9.140625" style="147"/>
    <col min="11777" max="11777" width="37.85546875" style="147" customWidth="1"/>
    <col min="11778" max="11778" width="9.140625" style="147"/>
    <col min="11779" max="11789" width="20.7109375" style="147" customWidth="1"/>
    <col min="11790" max="12032" width="9.140625" style="147"/>
    <col min="12033" max="12033" width="37.85546875" style="147" customWidth="1"/>
    <col min="12034" max="12034" width="9.140625" style="147"/>
    <col min="12035" max="12045" width="20.7109375" style="147" customWidth="1"/>
    <col min="12046" max="12288" width="9.140625" style="147"/>
    <col min="12289" max="12289" width="37.85546875" style="147" customWidth="1"/>
    <col min="12290" max="12290" width="9.140625" style="147"/>
    <col min="12291" max="12301" width="20.7109375" style="147" customWidth="1"/>
    <col min="12302" max="12544" width="9.140625" style="147"/>
    <col min="12545" max="12545" width="37.85546875" style="147" customWidth="1"/>
    <col min="12546" max="12546" width="9.140625" style="147"/>
    <col min="12547" max="12557" width="20.7109375" style="147" customWidth="1"/>
    <col min="12558" max="12800" width="9.140625" style="147"/>
    <col min="12801" max="12801" width="37.85546875" style="147" customWidth="1"/>
    <col min="12802" max="12802" width="9.140625" style="147"/>
    <col min="12803" max="12813" width="20.7109375" style="147" customWidth="1"/>
    <col min="12814" max="13056" width="9.140625" style="147"/>
    <col min="13057" max="13057" width="37.85546875" style="147" customWidth="1"/>
    <col min="13058" max="13058" width="9.140625" style="147"/>
    <col min="13059" max="13069" width="20.7109375" style="147" customWidth="1"/>
    <col min="13070" max="13312" width="9.140625" style="147"/>
    <col min="13313" max="13313" width="37.85546875" style="147" customWidth="1"/>
    <col min="13314" max="13314" width="9.140625" style="147"/>
    <col min="13315" max="13325" width="20.7109375" style="147" customWidth="1"/>
    <col min="13326" max="13568" width="9.140625" style="147"/>
    <col min="13569" max="13569" width="37.85546875" style="147" customWidth="1"/>
    <col min="13570" max="13570" width="9.140625" style="147"/>
    <col min="13571" max="13581" width="20.7109375" style="147" customWidth="1"/>
    <col min="13582" max="13824" width="9.140625" style="147"/>
    <col min="13825" max="13825" width="37.85546875" style="147" customWidth="1"/>
    <col min="13826" max="13826" width="9.140625" style="147"/>
    <col min="13827" max="13837" width="20.7109375" style="147" customWidth="1"/>
    <col min="13838" max="14080" width="9.140625" style="147"/>
    <col min="14081" max="14081" width="37.85546875" style="147" customWidth="1"/>
    <col min="14082" max="14082" width="9.140625" style="147"/>
    <col min="14083" max="14093" width="20.7109375" style="147" customWidth="1"/>
    <col min="14094" max="14336" width="9.140625" style="147"/>
    <col min="14337" max="14337" width="37.85546875" style="147" customWidth="1"/>
    <col min="14338" max="14338" width="9.140625" style="147"/>
    <col min="14339" max="14349" width="20.7109375" style="147" customWidth="1"/>
    <col min="14350" max="14592" width="9.140625" style="147"/>
    <col min="14593" max="14593" width="37.85546875" style="147" customWidth="1"/>
    <col min="14594" max="14594" width="9.140625" style="147"/>
    <col min="14595" max="14605" width="20.7109375" style="147" customWidth="1"/>
    <col min="14606" max="14848" width="9.140625" style="147"/>
    <col min="14849" max="14849" width="37.85546875" style="147" customWidth="1"/>
    <col min="14850" max="14850" width="9.140625" style="147"/>
    <col min="14851" max="14861" width="20.7109375" style="147" customWidth="1"/>
    <col min="14862" max="15104" width="9.140625" style="147"/>
    <col min="15105" max="15105" width="37.85546875" style="147" customWidth="1"/>
    <col min="15106" max="15106" width="9.140625" style="147"/>
    <col min="15107" max="15117" width="20.7109375" style="147" customWidth="1"/>
    <col min="15118" max="15360" width="9.140625" style="147"/>
    <col min="15361" max="15361" width="37.85546875" style="147" customWidth="1"/>
    <col min="15362" max="15362" width="9.140625" style="147"/>
    <col min="15363" max="15373" width="20.7109375" style="147" customWidth="1"/>
    <col min="15374" max="15616" width="9.140625" style="147"/>
    <col min="15617" max="15617" width="37.85546875" style="147" customWidth="1"/>
    <col min="15618" max="15618" width="9.140625" style="147"/>
    <col min="15619" max="15629" width="20.7109375" style="147" customWidth="1"/>
    <col min="15630" max="15872" width="9.140625" style="147"/>
    <col min="15873" max="15873" width="37.85546875" style="147" customWidth="1"/>
    <col min="15874" max="15874" width="9.140625" style="147"/>
    <col min="15875" max="15885" width="20.7109375" style="147" customWidth="1"/>
    <col min="15886" max="16128" width="9.140625" style="147"/>
    <col min="16129" max="16129" width="37.85546875" style="147" customWidth="1"/>
    <col min="16130" max="16130" width="9.140625" style="147"/>
    <col min="16131" max="16141" width="20.7109375" style="147" customWidth="1"/>
    <col min="16142" max="16384" width="9.140625" style="147"/>
  </cols>
  <sheetData>
    <row r="2" spans="1:15" ht="14.25" customHeight="1">
      <c r="C2" s="460" t="s">
        <v>529</v>
      </c>
      <c r="D2" s="460"/>
      <c r="E2" s="460"/>
      <c r="F2" s="460"/>
    </row>
    <row r="3" spans="1:15" ht="18" customHeight="1">
      <c r="C3" s="461" t="s">
        <v>94</v>
      </c>
      <c r="D3" s="461"/>
      <c r="E3" s="461"/>
      <c r="F3" s="461"/>
    </row>
    <row r="4" spans="1:15" ht="38.25" customHeight="1">
      <c r="C4" s="462" t="s">
        <v>183</v>
      </c>
      <c r="D4" s="462"/>
      <c r="E4" s="462"/>
      <c r="F4" s="462"/>
    </row>
    <row r="5" spans="1:15" ht="15" customHeight="1">
      <c r="C5" s="432">
        <v>43190</v>
      </c>
      <c r="D5" s="463" t="s">
        <v>184</v>
      </c>
      <c r="E5" s="463"/>
      <c r="F5" s="463"/>
    </row>
    <row r="6" spans="1:15" ht="25.5" customHeight="1">
      <c r="A6" s="126"/>
      <c r="B6" s="127"/>
      <c r="C6" s="149" t="s">
        <v>185</v>
      </c>
      <c r="D6" s="128"/>
    </row>
    <row r="7" spans="1:15" ht="18" customHeight="1">
      <c r="A7" s="129" t="s">
        <v>186</v>
      </c>
      <c r="B7" s="127"/>
      <c r="C7" s="149"/>
      <c r="D7" s="128"/>
    </row>
    <row r="8" spans="1:15" s="150" customFormat="1" ht="18" customHeight="1">
      <c r="A8" s="130" t="s">
        <v>187</v>
      </c>
      <c r="B8" s="130"/>
      <c r="C8" s="130"/>
      <c r="D8" s="131"/>
      <c r="M8" s="151"/>
    </row>
    <row r="9" spans="1:15" ht="10.5" customHeight="1">
      <c r="A9" s="152" t="s">
        <v>188</v>
      </c>
    </row>
    <row r="10" spans="1:15" ht="78" customHeight="1">
      <c r="A10" s="132"/>
      <c r="B10" s="133" t="s">
        <v>1</v>
      </c>
      <c r="C10" s="133" t="s">
        <v>154</v>
      </c>
      <c r="D10" s="133" t="s">
        <v>155</v>
      </c>
      <c r="E10" s="133" t="s">
        <v>189</v>
      </c>
      <c r="F10" s="133" t="s">
        <v>190</v>
      </c>
      <c r="G10" s="133" t="s">
        <v>143</v>
      </c>
      <c r="H10" s="133" t="s">
        <v>191</v>
      </c>
      <c r="I10" s="133" t="s">
        <v>156</v>
      </c>
      <c r="J10" s="133" t="s">
        <v>157</v>
      </c>
      <c r="K10" s="133" t="s">
        <v>144</v>
      </c>
      <c r="L10" s="133" t="s">
        <v>145</v>
      </c>
      <c r="M10" s="133" t="s">
        <v>79</v>
      </c>
    </row>
    <row r="11" spans="1:15" ht="12.75" customHeight="1">
      <c r="A11" s="133">
        <v>1</v>
      </c>
      <c r="B11" s="133">
        <v>2</v>
      </c>
      <c r="C11" s="133">
        <v>3</v>
      </c>
      <c r="D11" s="133">
        <v>4</v>
      </c>
      <c r="E11" s="133">
        <v>5</v>
      </c>
      <c r="F11" s="133">
        <v>6</v>
      </c>
      <c r="G11" s="133">
        <v>7</v>
      </c>
      <c r="H11" s="133">
        <v>8</v>
      </c>
      <c r="I11" s="133">
        <v>9</v>
      </c>
      <c r="J11" s="133">
        <v>10</v>
      </c>
      <c r="K11" s="133">
        <v>11</v>
      </c>
      <c r="L11" s="133">
        <v>12</v>
      </c>
      <c r="M11" s="133">
        <v>13</v>
      </c>
    </row>
    <row r="12" spans="1:15" ht="36.75" customHeight="1">
      <c r="A12" s="166" t="s">
        <v>146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5" ht="25.5" customHeight="1">
      <c r="A13" s="135" t="s">
        <v>473</v>
      </c>
      <c r="B13" s="36" t="s">
        <v>166</v>
      </c>
      <c r="C13" s="158">
        <v>0</v>
      </c>
      <c r="D13" s="158">
        <v>62915</v>
      </c>
      <c r="E13" s="158"/>
      <c r="F13" s="158"/>
      <c r="G13" s="159"/>
      <c r="H13" s="158">
        <v>4340</v>
      </c>
      <c r="I13" s="158" t="s">
        <v>178</v>
      </c>
      <c r="J13" s="158">
        <v>11209</v>
      </c>
      <c r="K13" s="158">
        <v>2042</v>
      </c>
      <c r="L13" s="158"/>
      <c r="M13" s="145">
        <f>SUM(C13:L13)</f>
        <v>80506</v>
      </c>
      <c r="N13" s="459" t="s">
        <v>518</v>
      </c>
    </row>
    <row r="14" spans="1:15" ht="16.5" customHeight="1">
      <c r="A14" s="135" t="s">
        <v>147</v>
      </c>
      <c r="B14" s="36" t="s">
        <v>167</v>
      </c>
      <c r="C14" s="159"/>
      <c r="D14" s="159"/>
      <c r="E14" s="159"/>
      <c r="F14" s="158"/>
      <c r="G14" s="159"/>
      <c r="H14" s="158"/>
      <c r="I14" s="158"/>
      <c r="J14" s="158"/>
      <c r="K14" s="158"/>
      <c r="L14" s="158"/>
      <c r="M14" s="145">
        <f>SUM(C14:L14)</f>
        <v>0</v>
      </c>
      <c r="N14" s="459"/>
    </row>
    <row r="15" spans="1:15" ht="16.5" customHeight="1">
      <c r="A15" s="135" t="s">
        <v>148</v>
      </c>
      <c r="B15" s="36" t="s">
        <v>168</v>
      </c>
      <c r="C15" s="159"/>
      <c r="D15" s="159"/>
      <c r="E15" s="159"/>
      <c r="F15" s="158"/>
      <c r="G15" s="159"/>
      <c r="H15" s="158"/>
      <c r="I15" s="158"/>
      <c r="J15" s="158"/>
      <c r="K15" s="158"/>
      <c r="L15" s="158"/>
      <c r="M15" s="145">
        <f>SUM(C15:L15)</f>
        <v>0</v>
      </c>
      <c r="N15" s="459"/>
      <c r="O15" s="147" t="s">
        <v>520</v>
      </c>
    </row>
    <row r="16" spans="1:15" ht="16.5" customHeight="1">
      <c r="A16" s="135" t="s">
        <v>149</v>
      </c>
      <c r="B16" s="36" t="s">
        <v>169</v>
      </c>
      <c r="C16" s="159">
        <v>260943</v>
      </c>
      <c r="D16" s="159">
        <v>624955</v>
      </c>
      <c r="E16" s="159" t="s">
        <v>178</v>
      </c>
      <c r="F16" s="159" t="s">
        <v>178</v>
      </c>
      <c r="G16" s="167"/>
      <c r="H16" s="167">
        <v>2800</v>
      </c>
      <c r="I16" s="167"/>
      <c r="J16" s="167">
        <v>5052</v>
      </c>
      <c r="K16" s="167">
        <v>1414</v>
      </c>
      <c r="L16" s="159"/>
      <c r="M16" s="146">
        <f>SUM(C16:F16,L16)</f>
        <v>885898</v>
      </c>
      <c r="N16" s="459"/>
    </row>
    <row r="17" spans="1:18" ht="16.5" customHeight="1">
      <c r="A17" s="135" t="s">
        <v>150</v>
      </c>
      <c r="B17" s="36" t="s">
        <v>170</v>
      </c>
      <c r="C17" s="159" t="s">
        <v>178</v>
      </c>
      <c r="D17" s="159">
        <v>-62915</v>
      </c>
      <c r="E17" s="159" t="s">
        <v>178</v>
      </c>
      <c r="F17" s="159" t="s">
        <v>178</v>
      </c>
      <c r="G17" s="159" t="s">
        <v>178</v>
      </c>
      <c r="H17" s="159">
        <v>-4340</v>
      </c>
      <c r="I17" s="159" t="s">
        <v>178</v>
      </c>
      <c r="J17" s="159">
        <v>-11209</v>
      </c>
      <c r="K17" s="159">
        <v>-2042</v>
      </c>
      <c r="L17" s="159" t="s">
        <v>178</v>
      </c>
      <c r="M17" s="146">
        <f>SUM(C17:L17)</f>
        <v>-80506</v>
      </c>
      <c r="N17" s="459"/>
    </row>
    <row r="18" spans="1:18" ht="29.25" customHeight="1">
      <c r="A18" s="168" t="s">
        <v>474</v>
      </c>
      <c r="B18" s="36" t="s">
        <v>171</v>
      </c>
      <c r="C18" s="145">
        <v>260943</v>
      </c>
      <c r="D18" s="145">
        <v>624955</v>
      </c>
      <c r="E18" s="145" t="s">
        <v>178</v>
      </c>
      <c r="F18" s="145" t="s">
        <v>178</v>
      </c>
      <c r="G18" s="145" t="s">
        <v>178</v>
      </c>
      <c r="H18" s="415">
        <v>2800</v>
      </c>
      <c r="I18" s="145"/>
      <c r="J18" s="415">
        <v>5052</v>
      </c>
      <c r="K18" s="415">
        <v>1414</v>
      </c>
      <c r="L18" s="145" t="s">
        <v>178</v>
      </c>
      <c r="M18" s="145">
        <f>SUM(C18:L18)</f>
        <v>895164</v>
      </c>
      <c r="N18" s="459" t="s">
        <v>519</v>
      </c>
    </row>
    <row r="19" spans="1:18" ht="25.5" customHeight="1">
      <c r="A19" s="135" t="s">
        <v>643</v>
      </c>
      <c r="B19" s="36" t="s">
        <v>172</v>
      </c>
      <c r="C19" s="158">
        <v>260943</v>
      </c>
      <c r="D19" s="158">
        <f>+D18</f>
        <v>624955</v>
      </c>
      <c r="E19" s="158" t="s">
        <v>178</v>
      </c>
      <c r="F19" s="158" t="s">
        <v>178</v>
      </c>
      <c r="G19" s="159" t="s">
        <v>178</v>
      </c>
      <c r="H19" s="158">
        <v>2800</v>
      </c>
      <c r="I19" s="158" t="s">
        <v>178</v>
      </c>
      <c r="J19" s="158">
        <v>5052</v>
      </c>
      <c r="K19" s="158">
        <f>+K18</f>
        <v>1414</v>
      </c>
      <c r="L19" s="158" t="s">
        <v>178</v>
      </c>
      <c r="M19" s="145">
        <f>SUM(C19:L19)</f>
        <v>895164</v>
      </c>
      <c r="N19" s="459"/>
    </row>
    <row r="20" spans="1:18" ht="16.5" customHeight="1">
      <c r="A20" s="135" t="s">
        <v>147</v>
      </c>
      <c r="B20" s="36" t="s">
        <v>175</v>
      </c>
      <c r="C20" s="159"/>
      <c r="D20" s="159" t="s">
        <v>178</v>
      </c>
      <c r="E20" s="159" t="s">
        <v>178</v>
      </c>
      <c r="F20" s="158" t="s">
        <v>178</v>
      </c>
      <c r="G20" s="159" t="s">
        <v>178</v>
      </c>
      <c r="H20" s="158"/>
      <c r="I20" s="158"/>
      <c r="J20" s="158"/>
      <c r="K20" s="158"/>
      <c r="L20" s="158" t="s">
        <v>178</v>
      </c>
      <c r="M20" s="145">
        <f>SUM(C20:L20)</f>
        <v>0</v>
      </c>
      <c r="N20" s="459"/>
    </row>
    <row r="21" spans="1:18" ht="16.5" customHeight="1">
      <c r="A21" s="135" t="s">
        <v>148</v>
      </c>
      <c r="B21" s="36" t="s">
        <v>176</v>
      </c>
      <c r="C21" s="159" t="s">
        <v>178</v>
      </c>
      <c r="D21" s="159" t="s">
        <v>178</v>
      </c>
      <c r="E21" s="159" t="s">
        <v>178</v>
      </c>
      <c r="F21" s="159" t="s">
        <v>178</v>
      </c>
      <c r="G21" s="159" t="s">
        <v>178</v>
      </c>
      <c r="H21" s="159"/>
      <c r="I21" s="159"/>
      <c r="J21" s="159"/>
      <c r="K21" s="159"/>
      <c r="L21" s="159" t="s">
        <v>178</v>
      </c>
      <c r="M21" s="146">
        <f>SUM(C21:L21)</f>
        <v>0</v>
      </c>
      <c r="N21" s="459"/>
    </row>
    <row r="22" spans="1:18" ht="16.5" customHeight="1">
      <c r="A22" s="135" t="s">
        <v>149</v>
      </c>
      <c r="B22" s="36" t="s">
        <v>192</v>
      </c>
      <c r="C22" s="159"/>
      <c r="D22" s="159"/>
      <c r="E22" s="159" t="s">
        <v>178</v>
      </c>
      <c r="F22" s="159" t="s">
        <v>178</v>
      </c>
      <c r="G22" s="167"/>
      <c r="H22" s="167"/>
      <c r="I22" s="167"/>
      <c r="J22" s="167"/>
      <c r="K22" s="167"/>
      <c r="L22" s="159" t="s">
        <v>178</v>
      </c>
      <c r="M22" s="146">
        <f>SUM(C22:F22,L22)</f>
        <v>0</v>
      </c>
      <c r="N22" s="459"/>
    </row>
    <row r="23" spans="1:18" ht="16.5" customHeight="1">
      <c r="A23" s="135" t="s">
        <v>150</v>
      </c>
      <c r="B23" s="36" t="s">
        <v>193</v>
      </c>
      <c r="C23" s="159" t="s">
        <v>178</v>
      </c>
      <c r="D23" s="159"/>
      <c r="E23" s="159"/>
      <c r="F23" s="159" t="s">
        <v>178</v>
      </c>
      <c r="G23" s="159" t="s">
        <v>178</v>
      </c>
      <c r="H23" s="159"/>
      <c r="I23" s="159" t="s">
        <v>178</v>
      </c>
      <c r="J23" s="159"/>
      <c r="K23" s="159"/>
      <c r="L23" s="159" t="s">
        <v>178</v>
      </c>
      <c r="M23" s="146">
        <f>SUM(C23:L23)</f>
        <v>0</v>
      </c>
      <c r="N23" s="459"/>
    </row>
    <row r="24" spans="1:18" ht="29.25" customHeight="1">
      <c r="A24" s="168" t="s">
        <v>644</v>
      </c>
      <c r="B24" s="36" t="s">
        <v>194</v>
      </c>
      <c r="C24" s="145">
        <v>260943</v>
      </c>
      <c r="D24" s="145">
        <f>+D19+D22+D23</f>
        <v>624955</v>
      </c>
      <c r="E24" s="145"/>
      <c r="F24" s="145"/>
      <c r="G24" s="145"/>
      <c r="H24" s="145">
        <f>+H19+H20+H21+H22+H23</f>
        <v>2800</v>
      </c>
      <c r="I24" s="145" t="s">
        <v>178</v>
      </c>
      <c r="J24" s="145">
        <f t="shared" ref="J24:K24" si="0">+J19+J20+J21+J22+J23</f>
        <v>5052</v>
      </c>
      <c r="K24" s="145">
        <f t="shared" si="0"/>
        <v>1414</v>
      </c>
      <c r="L24" s="145" t="s">
        <v>178</v>
      </c>
      <c r="M24" s="145">
        <f>SUM(C24:L24)</f>
        <v>895164</v>
      </c>
      <c r="N24" s="459"/>
    </row>
    <row r="25" spans="1:18" ht="33" customHeight="1">
      <c r="A25" s="166" t="s">
        <v>151</v>
      </c>
      <c r="B25" s="133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R25" s="147">
        <f>1230596-5999</f>
        <v>1224597</v>
      </c>
    </row>
    <row r="26" spans="1:18" ht="31.5" customHeight="1">
      <c r="A26" s="135" t="s">
        <v>473</v>
      </c>
      <c r="B26" s="36" t="s">
        <v>195</v>
      </c>
      <c r="C26" s="163"/>
      <c r="D26" s="158">
        <v>-8656</v>
      </c>
      <c r="E26" s="163"/>
      <c r="F26" s="158" t="s">
        <v>178</v>
      </c>
      <c r="G26" s="158" t="s">
        <v>178</v>
      </c>
      <c r="H26" s="158">
        <v>-403</v>
      </c>
      <c r="I26" s="158" t="s">
        <v>178</v>
      </c>
      <c r="J26" s="158">
        <v>-3270</v>
      </c>
      <c r="K26" s="158"/>
      <c r="L26" s="163"/>
      <c r="M26" s="145">
        <f>SUM(F26:K26,D26)</f>
        <v>-12329</v>
      </c>
      <c r="N26" s="459" t="s">
        <v>518</v>
      </c>
    </row>
    <row r="27" spans="1:18" ht="19.5" customHeight="1">
      <c r="A27" s="135" t="s">
        <v>152</v>
      </c>
      <c r="B27" s="36" t="s">
        <v>196</v>
      </c>
      <c r="C27" s="163"/>
      <c r="D27" s="159">
        <v>-5000</v>
      </c>
      <c r="E27" s="163"/>
      <c r="F27" s="159" t="s">
        <v>178</v>
      </c>
      <c r="G27" s="159" t="s">
        <v>178</v>
      </c>
      <c r="H27" s="159"/>
      <c r="I27" s="159" t="s">
        <v>178</v>
      </c>
      <c r="J27" s="159"/>
      <c r="K27" s="159">
        <v>0</v>
      </c>
      <c r="L27" s="163"/>
      <c r="M27" s="146">
        <f>SUM(F27:K27,D27)</f>
        <v>-5000</v>
      </c>
      <c r="N27" s="459"/>
    </row>
    <row r="28" spans="1:18" ht="16.5" customHeight="1">
      <c r="A28" s="135" t="s">
        <v>148</v>
      </c>
      <c r="B28" s="36" t="s">
        <v>197</v>
      </c>
      <c r="C28" s="163"/>
      <c r="D28" s="159" t="s">
        <v>178</v>
      </c>
      <c r="E28" s="163"/>
      <c r="F28" s="158" t="s">
        <v>178</v>
      </c>
      <c r="G28" s="159" t="s">
        <v>178</v>
      </c>
      <c r="H28" s="158"/>
      <c r="I28" s="158" t="s">
        <v>178</v>
      </c>
      <c r="J28" s="158"/>
      <c r="K28" s="158"/>
      <c r="L28" s="163"/>
      <c r="M28" s="145">
        <f>SUM(F28:K28,D28)</f>
        <v>0</v>
      </c>
      <c r="N28" s="459"/>
    </row>
    <row r="29" spans="1:18" ht="16.5" customHeight="1">
      <c r="A29" s="135" t="s">
        <v>149</v>
      </c>
      <c r="B29" s="36" t="s">
        <v>198</v>
      </c>
      <c r="C29" s="163"/>
      <c r="D29" s="159" t="s">
        <v>178</v>
      </c>
      <c r="E29" s="163"/>
      <c r="F29" s="159" t="s">
        <v>178</v>
      </c>
      <c r="G29" s="167"/>
      <c r="H29" s="167"/>
      <c r="I29" s="167"/>
      <c r="J29" s="167"/>
      <c r="K29" s="167"/>
      <c r="L29" s="164"/>
      <c r="M29" s="146">
        <f>SUM(D29,F29)</f>
        <v>0</v>
      </c>
      <c r="N29" s="459"/>
    </row>
    <row r="30" spans="1:18" ht="18" customHeight="1">
      <c r="A30" s="135" t="s">
        <v>150</v>
      </c>
      <c r="B30" s="36" t="s">
        <v>199</v>
      </c>
      <c r="C30" s="163"/>
      <c r="D30" s="159">
        <v>8656</v>
      </c>
      <c r="E30" s="159" t="s">
        <v>178</v>
      </c>
      <c r="F30" s="159" t="s">
        <v>178</v>
      </c>
      <c r="G30" s="159" t="s">
        <v>178</v>
      </c>
      <c r="H30" s="159">
        <v>403</v>
      </c>
      <c r="I30" s="159" t="s">
        <v>178</v>
      </c>
      <c r="J30" s="159">
        <v>3270</v>
      </c>
      <c r="K30" s="159" t="s">
        <v>178</v>
      </c>
      <c r="L30" s="159" t="s">
        <v>178</v>
      </c>
      <c r="M30" s="146">
        <f>SUM(D30:L30)</f>
        <v>12329</v>
      </c>
      <c r="N30" s="459"/>
    </row>
    <row r="31" spans="1:18" ht="33" customHeight="1">
      <c r="A31" s="168" t="s">
        <v>474</v>
      </c>
      <c r="B31" s="36" t="s">
        <v>200</v>
      </c>
      <c r="C31" s="165"/>
      <c r="D31" s="158">
        <v>-5000</v>
      </c>
      <c r="E31" s="165"/>
      <c r="F31" s="158" t="s">
        <v>178</v>
      </c>
      <c r="G31" s="158"/>
      <c r="H31" s="416"/>
      <c r="I31" s="158"/>
      <c r="J31" s="416"/>
      <c r="K31" s="416">
        <f t="shared" ref="K31" si="1">+K28+K27+K26</f>
        <v>0</v>
      </c>
      <c r="L31" s="165"/>
      <c r="M31" s="145">
        <f>SUM(F31:K31,D31)</f>
        <v>-5000</v>
      </c>
    </row>
    <row r="32" spans="1:18" ht="29.25" customHeight="1">
      <c r="A32" s="135" t="s">
        <v>645</v>
      </c>
      <c r="B32" s="36" t="s">
        <v>201</v>
      </c>
      <c r="C32" s="163"/>
      <c r="D32" s="158">
        <f>+D31</f>
        <v>-5000</v>
      </c>
      <c r="E32" s="163"/>
      <c r="F32" s="158" t="s">
        <v>178</v>
      </c>
      <c r="G32" s="158"/>
      <c r="H32" s="158">
        <f>+H31</f>
        <v>0</v>
      </c>
      <c r="I32" s="158" t="s">
        <v>178</v>
      </c>
      <c r="J32" s="158">
        <f>+J31</f>
        <v>0</v>
      </c>
      <c r="K32" s="158"/>
      <c r="L32" s="163"/>
      <c r="M32" s="145">
        <f>SUM(F32:K32,D32)</f>
        <v>-5000</v>
      </c>
      <c r="N32" s="459" t="s">
        <v>519</v>
      </c>
    </row>
    <row r="33" spans="1:16" ht="16.5" customHeight="1">
      <c r="A33" s="135" t="s">
        <v>152</v>
      </c>
      <c r="B33" s="36" t="s">
        <v>202</v>
      </c>
      <c r="C33" s="163"/>
      <c r="D33" s="159">
        <v>-5000</v>
      </c>
      <c r="E33" s="163"/>
      <c r="F33" s="159" t="s">
        <v>178</v>
      </c>
      <c r="G33" s="159" t="s">
        <v>178</v>
      </c>
      <c r="H33" s="159">
        <v>0</v>
      </c>
      <c r="I33" s="159" t="s">
        <v>178</v>
      </c>
      <c r="J33" s="159">
        <v>0</v>
      </c>
      <c r="K33" s="159">
        <v>0</v>
      </c>
      <c r="L33" s="163"/>
      <c r="M33" s="146">
        <f>SUM(F33:K33,D33)</f>
        <v>-5000</v>
      </c>
      <c r="N33" s="459"/>
    </row>
    <row r="34" spans="1:16" ht="16.5" customHeight="1">
      <c r="A34" s="135" t="s">
        <v>148</v>
      </c>
      <c r="B34" s="36" t="s">
        <v>203</v>
      </c>
      <c r="C34" s="163"/>
      <c r="D34" s="159" t="s">
        <v>178</v>
      </c>
      <c r="E34" s="163"/>
      <c r="F34" s="158" t="s">
        <v>178</v>
      </c>
      <c r="G34" s="159" t="s">
        <v>178</v>
      </c>
      <c r="H34" s="158"/>
      <c r="I34" s="158"/>
      <c r="J34" s="158"/>
      <c r="K34" s="158"/>
      <c r="L34" s="163"/>
      <c r="M34" s="145">
        <f>SUM(F34:K34,D34)</f>
        <v>0</v>
      </c>
      <c r="N34" s="459"/>
    </row>
    <row r="35" spans="1:16" ht="16.5" customHeight="1">
      <c r="A35" s="135" t="s">
        <v>149</v>
      </c>
      <c r="B35" s="36" t="s">
        <v>204</v>
      </c>
      <c r="C35" s="163"/>
      <c r="D35" s="159"/>
      <c r="E35" s="163"/>
      <c r="F35" s="159" t="s">
        <v>178</v>
      </c>
      <c r="G35" s="163"/>
      <c r="H35" s="163"/>
      <c r="I35" s="163"/>
      <c r="J35" s="163"/>
      <c r="K35" s="163"/>
      <c r="L35" s="164"/>
      <c r="M35" s="146">
        <f>SUM(F35,D35)</f>
        <v>0</v>
      </c>
      <c r="N35" s="459"/>
    </row>
    <row r="36" spans="1:16" ht="16.5" customHeight="1">
      <c r="A36" s="135" t="s">
        <v>150</v>
      </c>
      <c r="B36" s="36" t="s">
        <v>205</v>
      </c>
      <c r="C36" s="163"/>
      <c r="D36" s="159">
        <f>-D32</f>
        <v>5000</v>
      </c>
      <c r="E36" s="163"/>
      <c r="F36" s="159" t="s">
        <v>178</v>
      </c>
      <c r="G36" s="159" t="s">
        <v>178</v>
      </c>
      <c r="H36" s="159">
        <f>-H32</f>
        <v>0</v>
      </c>
      <c r="I36" s="159" t="s">
        <v>178</v>
      </c>
      <c r="J36" s="159">
        <f>-J32</f>
        <v>0</v>
      </c>
      <c r="K36" s="159">
        <f>-K32</f>
        <v>0</v>
      </c>
      <c r="L36" s="159" t="s">
        <v>178</v>
      </c>
      <c r="M36" s="146">
        <f>SUM(F36:L36,D36)</f>
        <v>5000</v>
      </c>
      <c r="N36" s="459"/>
    </row>
    <row r="37" spans="1:16" ht="31.5" customHeight="1">
      <c r="A37" s="168" t="s">
        <v>644</v>
      </c>
      <c r="B37" s="36" t="s">
        <v>206</v>
      </c>
      <c r="C37" s="165"/>
      <c r="D37" s="158">
        <f>+D32+D33+D36</f>
        <v>-5000</v>
      </c>
      <c r="E37" s="158"/>
      <c r="F37" s="158"/>
      <c r="G37" s="158"/>
      <c r="H37" s="158">
        <f>+H32+H33+H36</f>
        <v>0</v>
      </c>
      <c r="I37" s="158"/>
      <c r="J37" s="158">
        <f>+J32+J33+J36</f>
        <v>0</v>
      </c>
      <c r="K37" s="158">
        <f>+K32+K33+K36</f>
        <v>0</v>
      </c>
      <c r="L37" s="165"/>
      <c r="M37" s="145">
        <f>SUM(F37:K37,D37)</f>
        <v>-5000</v>
      </c>
      <c r="N37" s="459"/>
    </row>
    <row r="38" spans="1:16" ht="31.5" customHeight="1">
      <c r="A38" s="166" t="s">
        <v>153</v>
      </c>
      <c r="B38" s="133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459"/>
    </row>
    <row r="39" spans="1:16" ht="24.75" customHeight="1">
      <c r="A39" s="135" t="s">
        <v>646</v>
      </c>
      <c r="B39" s="36" t="s">
        <v>207</v>
      </c>
      <c r="C39" s="145" t="s">
        <v>178</v>
      </c>
      <c r="D39" s="145">
        <f>+D13+D26</f>
        <v>54259</v>
      </c>
      <c r="E39" s="145" t="s">
        <v>178</v>
      </c>
      <c r="F39" s="145" t="s">
        <v>178</v>
      </c>
      <c r="G39" s="145" t="s">
        <v>178</v>
      </c>
      <c r="H39" s="145">
        <f>+H13+H26</f>
        <v>3937</v>
      </c>
      <c r="I39" s="145"/>
      <c r="J39" s="145">
        <f>+J13+J26</f>
        <v>7939</v>
      </c>
      <c r="K39" s="145">
        <f>+K13+K26</f>
        <v>2042</v>
      </c>
      <c r="L39" s="145" t="s">
        <v>178</v>
      </c>
      <c r="M39" s="145">
        <f>SUM(C39:L39)</f>
        <v>68177</v>
      </c>
      <c r="N39" s="147">
        <v>98887</v>
      </c>
      <c r="O39" s="417">
        <f>+N39-M39</f>
        <v>30710</v>
      </c>
    </row>
    <row r="40" spans="1:16" ht="24.75" customHeight="1">
      <c r="A40" s="135" t="s">
        <v>475</v>
      </c>
      <c r="B40" s="36" t="s">
        <v>208</v>
      </c>
      <c r="C40" s="145">
        <v>260943</v>
      </c>
      <c r="D40" s="145">
        <f>+D18+D31</f>
        <v>619955</v>
      </c>
      <c r="E40" s="145" t="s">
        <v>178</v>
      </c>
      <c r="F40" s="145" t="s">
        <v>178</v>
      </c>
      <c r="G40" s="145" t="s">
        <v>178</v>
      </c>
      <c r="H40" s="145">
        <f>+H18+H31</f>
        <v>2800</v>
      </c>
      <c r="I40" s="145"/>
      <c r="J40" s="145">
        <f>+J18+J31</f>
        <v>5052</v>
      </c>
      <c r="K40" s="145">
        <f>+K18+K31</f>
        <v>1414</v>
      </c>
      <c r="L40" s="145" t="s">
        <v>178</v>
      </c>
      <c r="M40" s="145">
        <f>SUM(C40:L40)</f>
        <v>890164</v>
      </c>
      <c r="N40" s="377">
        <v>99633</v>
      </c>
      <c r="O40" s="352">
        <f>+M40-N40</f>
        <v>790531</v>
      </c>
      <c r="P40" s="377"/>
    </row>
    <row r="41" spans="1:16" s="153" customFormat="1" ht="24.75" customHeight="1">
      <c r="A41" s="168" t="s">
        <v>647</v>
      </c>
      <c r="B41" s="36" t="s">
        <v>209</v>
      </c>
      <c r="C41" s="145">
        <f>+C24</f>
        <v>260943</v>
      </c>
      <c r="D41" s="145">
        <f>+D24+D37</f>
        <v>619955</v>
      </c>
      <c r="E41" s="145" t="s">
        <v>178</v>
      </c>
      <c r="F41" s="145" t="s">
        <v>178</v>
      </c>
      <c r="G41" s="145" t="s">
        <v>178</v>
      </c>
      <c r="H41" s="145">
        <f>+H24+H37</f>
        <v>2800</v>
      </c>
      <c r="I41" s="145"/>
      <c r="J41" s="145">
        <f t="shared" ref="J41:K41" si="2">+J24+J37</f>
        <v>5052</v>
      </c>
      <c r="K41" s="145">
        <f t="shared" si="2"/>
        <v>1414</v>
      </c>
      <c r="L41" s="145" t="s">
        <v>178</v>
      </c>
      <c r="M41" s="145">
        <f>SUM(C41:L41)</f>
        <v>890164</v>
      </c>
      <c r="N41" s="378">
        <f>+'1'!D6</f>
        <v>890164</v>
      </c>
      <c r="O41" s="353">
        <f>+M41-N41</f>
        <v>0</v>
      </c>
    </row>
    <row r="42" spans="1:16" s="153" customFormat="1" ht="60.75" customHeight="1">
      <c r="J42" s="354"/>
      <c r="M42" s="356"/>
    </row>
    <row r="43" spans="1:16" s="150" customFormat="1" ht="18" customHeight="1">
      <c r="A43" s="130" t="s">
        <v>210</v>
      </c>
      <c r="B43" s="130"/>
      <c r="C43" s="131"/>
      <c r="M43" s="151"/>
    </row>
    <row r="44" spans="1:16" s="150" customFormat="1" ht="22.15" customHeight="1">
      <c r="A44" s="155" t="s">
        <v>211</v>
      </c>
      <c r="B44" s="130"/>
      <c r="C44" s="131"/>
      <c r="L44" s="357"/>
      <c r="M44" s="151"/>
    </row>
    <row r="45" spans="1:16" ht="28.5" customHeight="1">
      <c r="A45" s="152" t="s">
        <v>188</v>
      </c>
    </row>
    <row r="46" spans="1:16" ht="96" customHeight="1">
      <c r="A46" s="132"/>
      <c r="B46" s="133" t="s">
        <v>1</v>
      </c>
      <c r="C46" s="156" t="s">
        <v>651</v>
      </c>
      <c r="D46" s="156" t="s">
        <v>652</v>
      </c>
      <c r="E46" s="156" t="s">
        <v>653</v>
      </c>
      <c r="F46" s="156" t="s">
        <v>648</v>
      </c>
      <c r="G46" s="156" t="s">
        <v>649</v>
      </c>
      <c r="H46" s="156" t="s">
        <v>650</v>
      </c>
    </row>
    <row r="47" spans="1:16" ht="12.75" customHeight="1">
      <c r="A47" s="133">
        <v>1</v>
      </c>
      <c r="B47" s="133">
        <v>2</v>
      </c>
      <c r="C47" s="133">
        <v>3</v>
      </c>
      <c r="D47" s="133">
        <v>4</v>
      </c>
      <c r="E47" s="133">
        <v>5</v>
      </c>
      <c r="F47" s="133">
        <v>6</v>
      </c>
      <c r="G47" s="133">
        <v>7</v>
      </c>
      <c r="H47" s="133">
        <v>8</v>
      </c>
    </row>
    <row r="48" spans="1:16" ht="21.75" customHeight="1">
      <c r="A48" s="141" t="s">
        <v>155</v>
      </c>
      <c r="B48" s="142" t="s">
        <v>166</v>
      </c>
      <c r="C48" s="159">
        <f>+D24</f>
        <v>624955</v>
      </c>
      <c r="D48" s="159">
        <v>-5000</v>
      </c>
      <c r="E48" s="159">
        <f>+C48+D48</f>
        <v>619955</v>
      </c>
      <c r="F48" s="158">
        <f>+D18</f>
        <v>624955</v>
      </c>
      <c r="G48" s="159">
        <f>+D31</f>
        <v>-5000</v>
      </c>
      <c r="H48" s="158">
        <f>+D40</f>
        <v>619955</v>
      </c>
    </row>
    <row r="49" spans="1:8" ht="21.75" customHeight="1">
      <c r="A49" s="141" t="s">
        <v>154</v>
      </c>
      <c r="B49" s="142" t="s">
        <v>167</v>
      </c>
      <c r="C49" s="159">
        <f>+C41</f>
        <v>260943</v>
      </c>
      <c r="D49" s="159"/>
      <c r="E49" s="159">
        <f>+C49</f>
        <v>260943</v>
      </c>
      <c r="F49" s="159">
        <v>260943</v>
      </c>
      <c r="G49" s="159"/>
      <c r="H49" s="158">
        <v>260943</v>
      </c>
    </row>
    <row r="50" spans="1:8" ht="21.75" customHeight="1">
      <c r="A50" s="141" t="s">
        <v>143</v>
      </c>
      <c r="B50" s="142" t="s">
        <v>168</v>
      </c>
      <c r="C50" s="159"/>
      <c r="D50" s="159"/>
      <c r="E50" s="159"/>
      <c r="F50" s="158"/>
      <c r="G50" s="159"/>
      <c r="H50" s="158"/>
    </row>
    <row r="51" spans="1:8" ht="21.75" customHeight="1">
      <c r="A51" s="141" t="s">
        <v>144</v>
      </c>
      <c r="B51" s="142" t="s">
        <v>169</v>
      </c>
      <c r="C51" s="159"/>
      <c r="D51" s="159"/>
      <c r="E51" s="159"/>
      <c r="F51" s="158"/>
      <c r="G51" s="159"/>
      <c r="H51" s="160"/>
    </row>
    <row r="52" spans="1:8" ht="21.75" customHeight="1" thickBot="1">
      <c r="A52" s="143" t="s">
        <v>79</v>
      </c>
      <c r="B52" s="144"/>
      <c r="C52" s="355">
        <f>SUM(C48:C51)</f>
        <v>885898</v>
      </c>
      <c r="D52" s="355">
        <f t="shared" ref="D52:H52" si="3">SUM(D48:D51)</f>
        <v>-5000</v>
      </c>
      <c r="E52" s="355">
        <f>SUM(E48:E51)</f>
        <v>880898</v>
      </c>
      <c r="F52" s="355">
        <f t="shared" si="3"/>
        <v>885898</v>
      </c>
      <c r="G52" s="355">
        <f t="shared" si="3"/>
        <v>-5000</v>
      </c>
      <c r="H52" s="355">
        <f t="shared" si="3"/>
        <v>880898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N18:N24"/>
    <mergeCell ref="N26:N30"/>
    <mergeCell ref="N32:N38"/>
    <mergeCell ref="C2:F2"/>
    <mergeCell ref="C3:F3"/>
    <mergeCell ref="C4:F4"/>
    <mergeCell ref="D5:F5"/>
    <mergeCell ref="N13:N17"/>
  </mergeCells>
  <pageMargins left="0.2" right="0.2" top="0.23" bottom="0.24" header="0.2" footer="0.21"/>
  <pageSetup paperSize="9" scale="80" orientation="landscape" errors="blank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zoomScaleSheetLayoutView="100" workbookViewId="0">
      <selection activeCell="C5" sqref="C5"/>
    </sheetView>
  </sheetViews>
  <sheetFormatPr defaultRowHeight="14.25"/>
  <cols>
    <col min="1" max="1" width="27.140625" style="147" customWidth="1"/>
    <col min="2" max="2" width="9.140625" style="147"/>
    <col min="3" max="3" width="11.5703125" style="147" customWidth="1"/>
    <col min="4" max="4" width="14.85546875" style="147" customWidth="1"/>
    <col min="5" max="5" width="13.140625" style="147" customWidth="1"/>
    <col min="6" max="6" width="11.5703125" style="147" customWidth="1"/>
    <col min="7" max="7" width="10.85546875" style="147" customWidth="1"/>
    <col min="8" max="8" width="16.5703125" style="147" customWidth="1"/>
    <col min="9" max="9" width="15" style="147" customWidth="1"/>
    <col min="10" max="10" width="12.140625" style="147" customWidth="1"/>
    <col min="11" max="11" width="11.5703125" style="147" customWidth="1"/>
    <col min="12" max="12" width="12" style="148" customWidth="1"/>
    <col min="13" max="14" width="9.140625" style="148"/>
    <col min="15" max="256" width="9.140625" style="147"/>
    <col min="257" max="257" width="37.85546875" style="147" customWidth="1"/>
    <col min="258" max="258" width="9.140625" style="147"/>
    <col min="259" max="268" width="20.7109375" style="147" customWidth="1"/>
    <col min="269" max="512" width="9.140625" style="147"/>
    <col min="513" max="513" width="37.85546875" style="147" customWidth="1"/>
    <col min="514" max="514" width="9.140625" style="147"/>
    <col min="515" max="524" width="20.7109375" style="147" customWidth="1"/>
    <col min="525" max="768" width="9.140625" style="147"/>
    <col min="769" max="769" width="37.85546875" style="147" customWidth="1"/>
    <col min="770" max="770" width="9.140625" style="147"/>
    <col min="771" max="780" width="20.7109375" style="147" customWidth="1"/>
    <col min="781" max="1024" width="9.140625" style="147"/>
    <col min="1025" max="1025" width="37.85546875" style="147" customWidth="1"/>
    <col min="1026" max="1026" width="9.140625" style="147"/>
    <col min="1027" max="1036" width="20.7109375" style="147" customWidth="1"/>
    <col min="1037" max="1280" width="9.140625" style="147"/>
    <col min="1281" max="1281" width="37.85546875" style="147" customWidth="1"/>
    <col min="1282" max="1282" width="9.140625" style="147"/>
    <col min="1283" max="1292" width="20.7109375" style="147" customWidth="1"/>
    <col min="1293" max="1536" width="9.140625" style="147"/>
    <col min="1537" max="1537" width="37.85546875" style="147" customWidth="1"/>
    <col min="1538" max="1538" width="9.140625" style="147"/>
    <col min="1539" max="1548" width="20.7109375" style="147" customWidth="1"/>
    <col min="1549" max="1792" width="9.140625" style="147"/>
    <col min="1793" max="1793" width="37.85546875" style="147" customWidth="1"/>
    <col min="1794" max="1794" width="9.140625" style="147"/>
    <col min="1795" max="1804" width="20.7109375" style="147" customWidth="1"/>
    <col min="1805" max="2048" width="9.140625" style="147"/>
    <col min="2049" max="2049" width="37.85546875" style="147" customWidth="1"/>
    <col min="2050" max="2050" width="9.140625" style="147"/>
    <col min="2051" max="2060" width="20.7109375" style="147" customWidth="1"/>
    <col min="2061" max="2304" width="9.140625" style="147"/>
    <col min="2305" max="2305" width="37.85546875" style="147" customWidth="1"/>
    <col min="2306" max="2306" width="9.140625" style="147"/>
    <col min="2307" max="2316" width="20.7109375" style="147" customWidth="1"/>
    <col min="2317" max="2560" width="9.140625" style="147"/>
    <col min="2561" max="2561" width="37.85546875" style="147" customWidth="1"/>
    <col min="2562" max="2562" width="9.140625" style="147"/>
    <col min="2563" max="2572" width="20.7109375" style="147" customWidth="1"/>
    <col min="2573" max="2816" width="9.140625" style="147"/>
    <col min="2817" max="2817" width="37.85546875" style="147" customWidth="1"/>
    <col min="2818" max="2818" width="9.140625" style="147"/>
    <col min="2819" max="2828" width="20.7109375" style="147" customWidth="1"/>
    <col min="2829" max="3072" width="9.140625" style="147"/>
    <col min="3073" max="3073" width="37.85546875" style="147" customWidth="1"/>
    <col min="3074" max="3074" width="9.140625" style="147"/>
    <col min="3075" max="3084" width="20.7109375" style="147" customWidth="1"/>
    <col min="3085" max="3328" width="9.140625" style="147"/>
    <col min="3329" max="3329" width="37.85546875" style="147" customWidth="1"/>
    <col min="3330" max="3330" width="9.140625" style="147"/>
    <col min="3331" max="3340" width="20.7109375" style="147" customWidth="1"/>
    <col min="3341" max="3584" width="9.140625" style="147"/>
    <col min="3585" max="3585" width="37.85546875" style="147" customWidth="1"/>
    <col min="3586" max="3586" width="9.140625" style="147"/>
    <col min="3587" max="3596" width="20.7109375" style="147" customWidth="1"/>
    <col min="3597" max="3840" width="9.140625" style="147"/>
    <col min="3841" max="3841" width="37.85546875" style="147" customWidth="1"/>
    <col min="3842" max="3842" width="9.140625" style="147"/>
    <col min="3843" max="3852" width="20.7109375" style="147" customWidth="1"/>
    <col min="3853" max="4096" width="9.140625" style="147"/>
    <col min="4097" max="4097" width="37.85546875" style="147" customWidth="1"/>
    <col min="4098" max="4098" width="9.140625" style="147"/>
    <col min="4099" max="4108" width="20.7109375" style="147" customWidth="1"/>
    <col min="4109" max="4352" width="9.140625" style="147"/>
    <col min="4353" max="4353" width="37.85546875" style="147" customWidth="1"/>
    <col min="4354" max="4354" width="9.140625" style="147"/>
    <col min="4355" max="4364" width="20.7109375" style="147" customWidth="1"/>
    <col min="4365" max="4608" width="9.140625" style="147"/>
    <col min="4609" max="4609" width="37.85546875" style="147" customWidth="1"/>
    <col min="4610" max="4610" width="9.140625" style="147"/>
    <col min="4611" max="4620" width="20.7109375" style="147" customWidth="1"/>
    <col min="4621" max="4864" width="9.140625" style="147"/>
    <col min="4865" max="4865" width="37.85546875" style="147" customWidth="1"/>
    <col min="4866" max="4866" width="9.140625" style="147"/>
    <col min="4867" max="4876" width="20.7109375" style="147" customWidth="1"/>
    <col min="4877" max="5120" width="9.140625" style="147"/>
    <col min="5121" max="5121" width="37.85546875" style="147" customWidth="1"/>
    <col min="5122" max="5122" width="9.140625" style="147"/>
    <col min="5123" max="5132" width="20.7109375" style="147" customWidth="1"/>
    <col min="5133" max="5376" width="9.140625" style="147"/>
    <col min="5377" max="5377" width="37.85546875" style="147" customWidth="1"/>
    <col min="5378" max="5378" width="9.140625" style="147"/>
    <col min="5379" max="5388" width="20.7109375" style="147" customWidth="1"/>
    <col min="5389" max="5632" width="9.140625" style="147"/>
    <col min="5633" max="5633" width="37.85546875" style="147" customWidth="1"/>
    <col min="5634" max="5634" width="9.140625" style="147"/>
    <col min="5635" max="5644" width="20.7109375" style="147" customWidth="1"/>
    <col min="5645" max="5888" width="9.140625" style="147"/>
    <col min="5889" max="5889" width="37.85546875" style="147" customWidth="1"/>
    <col min="5890" max="5890" width="9.140625" style="147"/>
    <col min="5891" max="5900" width="20.7109375" style="147" customWidth="1"/>
    <col min="5901" max="6144" width="9.140625" style="147"/>
    <col min="6145" max="6145" width="37.85546875" style="147" customWidth="1"/>
    <col min="6146" max="6146" width="9.140625" style="147"/>
    <col min="6147" max="6156" width="20.7109375" style="147" customWidth="1"/>
    <col min="6157" max="6400" width="9.140625" style="147"/>
    <col min="6401" max="6401" width="37.85546875" style="147" customWidth="1"/>
    <col min="6402" max="6402" width="9.140625" style="147"/>
    <col min="6403" max="6412" width="20.7109375" style="147" customWidth="1"/>
    <col min="6413" max="6656" width="9.140625" style="147"/>
    <col min="6657" max="6657" width="37.85546875" style="147" customWidth="1"/>
    <col min="6658" max="6658" width="9.140625" style="147"/>
    <col min="6659" max="6668" width="20.7109375" style="147" customWidth="1"/>
    <col min="6669" max="6912" width="9.140625" style="147"/>
    <col min="6913" max="6913" width="37.85546875" style="147" customWidth="1"/>
    <col min="6914" max="6914" width="9.140625" style="147"/>
    <col min="6915" max="6924" width="20.7109375" style="147" customWidth="1"/>
    <col min="6925" max="7168" width="9.140625" style="147"/>
    <col min="7169" max="7169" width="37.85546875" style="147" customWidth="1"/>
    <col min="7170" max="7170" width="9.140625" style="147"/>
    <col min="7171" max="7180" width="20.7109375" style="147" customWidth="1"/>
    <col min="7181" max="7424" width="9.140625" style="147"/>
    <col min="7425" max="7425" width="37.85546875" style="147" customWidth="1"/>
    <col min="7426" max="7426" width="9.140625" style="147"/>
    <col min="7427" max="7436" width="20.7109375" style="147" customWidth="1"/>
    <col min="7437" max="7680" width="9.140625" style="147"/>
    <col min="7681" max="7681" width="37.85546875" style="147" customWidth="1"/>
    <col min="7682" max="7682" width="9.140625" style="147"/>
    <col min="7683" max="7692" width="20.7109375" style="147" customWidth="1"/>
    <col min="7693" max="7936" width="9.140625" style="147"/>
    <col min="7937" max="7937" width="37.85546875" style="147" customWidth="1"/>
    <col min="7938" max="7938" width="9.140625" style="147"/>
    <col min="7939" max="7948" width="20.7109375" style="147" customWidth="1"/>
    <col min="7949" max="8192" width="9.140625" style="147"/>
    <col min="8193" max="8193" width="37.85546875" style="147" customWidth="1"/>
    <col min="8194" max="8194" width="9.140625" style="147"/>
    <col min="8195" max="8204" width="20.7109375" style="147" customWidth="1"/>
    <col min="8205" max="8448" width="9.140625" style="147"/>
    <col min="8449" max="8449" width="37.85546875" style="147" customWidth="1"/>
    <col min="8450" max="8450" width="9.140625" style="147"/>
    <col min="8451" max="8460" width="20.7109375" style="147" customWidth="1"/>
    <col min="8461" max="8704" width="9.140625" style="147"/>
    <col min="8705" max="8705" width="37.85546875" style="147" customWidth="1"/>
    <col min="8706" max="8706" width="9.140625" style="147"/>
    <col min="8707" max="8716" width="20.7109375" style="147" customWidth="1"/>
    <col min="8717" max="8960" width="9.140625" style="147"/>
    <col min="8961" max="8961" width="37.85546875" style="147" customWidth="1"/>
    <col min="8962" max="8962" width="9.140625" style="147"/>
    <col min="8963" max="8972" width="20.7109375" style="147" customWidth="1"/>
    <col min="8973" max="9216" width="9.140625" style="147"/>
    <col min="9217" max="9217" width="37.85546875" style="147" customWidth="1"/>
    <col min="9218" max="9218" width="9.140625" style="147"/>
    <col min="9219" max="9228" width="20.7109375" style="147" customWidth="1"/>
    <col min="9229" max="9472" width="9.140625" style="147"/>
    <col min="9473" max="9473" width="37.85546875" style="147" customWidth="1"/>
    <col min="9474" max="9474" width="9.140625" style="147"/>
    <col min="9475" max="9484" width="20.7109375" style="147" customWidth="1"/>
    <col min="9485" max="9728" width="9.140625" style="147"/>
    <col min="9729" max="9729" width="37.85546875" style="147" customWidth="1"/>
    <col min="9730" max="9730" width="9.140625" style="147"/>
    <col min="9731" max="9740" width="20.7109375" style="147" customWidth="1"/>
    <col min="9741" max="9984" width="9.140625" style="147"/>
    <col min="9985" max="9985" width="37.85546875" style="147" customWidth="1"/>
    <col min="9986" max="9986" width="9.140625" style="147"/>
    <col min="9987" max="9996" width="20.7109375" style="147" customWidth="1"/>
    <col min="9997" max="10240" width="9.140625" style="147"/>
    <col min="10241" max="10241" width="37.85546875" style="147" customWidth="1"/>
    <col min="10242" max="10242" width="9.140625" style="147"/>
    <col min="10243" max="10252" width="20.7109375" style="147" customWidth="1"/>
    <col min="10253" max="10496" width="9.140625" style="147"/>
    <col min="10497" max="10497" width="37.85546875" style="147" customWidth="1"/>
    <col min="10498" max="10498" width="9.140625" style="147"/>
    <col min="10499" max="10508" width="20.7109375" style="147" customWidth="1"/>
    <col min="10509" max="10752" width="9.140625" style="147"/>
    <col min="10753" max="10753" width="37.85546875" style="147" customWidth="1"/>
    <col min="10754" max="10754" width="9.140625" style="147"/>
    <col min="10755" max="10764" width="20.7109375" style="147" customWidth="1"/>
    <col min="10765" max="11008" width="9.140625" style="147"/>
    <col min="11009" max="11009" width="37.85546875" style="147" customWidth="1"/>
    <col min="11010" max="11010" width="9.140625" style="147"/>
    <col min="11011" max="11020" width="20.7109375" style="147" customWidth="1"/>
    <col min="11021" max="11264" width="9.140625" style="147"/>
    <col min="11265" max="11265" width="37.85546875" style="147" customWidth="1"/>
    <col min="11266" max="11266" width="9.140625" style="147"/>
    <col min="11267" max="11276" width="20.7109375" style="147" customWidth="1"/>
    <col min="11277" max="11520" width="9.140625" style="147"/>
    <col min="11521" max="11521" width="37.85546875" style="147" customWidth="1"/>
    <col min="11522" max="11522" width="9.140625" style="147"/>
    <col min="11523" max="11532" width="20.7109375" style="147" customWidth="1"/>
    <col min="11533" max="11776" width="9.140625" style="147"/>
    <col min="11777" max="11777" width="37.85546875" style="147" customWidth="1"/>
    <col min="11778" max="11778" width="9.140625" style="147"/>
    <col min="11779" max="11788" width="20.7109375" style="147" customWidth="1"/>
    <col min="11789" max="12032" width="9.140625" style="147"/>
    <col min="12033" max="12033" width="37.85546875" style="147" customWidth="1"/>
    <col min="12034" max="12034" width="9.140625" style="147"/>
    <col min="12035" max="12044" width="20.7109375" style="147" customWidth="1"/>
    <col min="12045" max="12288" width="9.140625" style="147"/>
    <col min="12289" max="12289" width="37.85546875" style="147" customWidth="1"/>
    <col min="12290" max="12290" width="9.140625" style="147"/>
    <col min="12291" max="12300" width="20.7109375" style="147" customWidth="1"/>
    <col min="12301" max="12544" width="9.140625" style="147"/>
    <col min="12545" max="12545" width="37.85546875" style="147" customWidth="1"/>
    <col min="12546" max="12546" width="9.140625" style="147"/>
    <col min="12547" max="12556" width="20.7109375" style="147" customWidth="1"/>
    <col min="12557" max="12800" width="9.140625" style="147"/>
    <col min="12801" max="12801" width="37.85546875" style="147" customWidth="1"/>
    <col min="12802" max="12802" width="9.140625" style="147"/>
    <col min="12803" max="12812" width="20.7109375" style="147" customWidth="1"/>
    <col min="12813" max="13056" width="9.140625" style="147"/>
    <col min="13057" max="13057" width="37.85546875" style="147" customWidth="1"/>
    <col min="13058" max="13058" width="9.140625" style="147"/>
    <col min="13059" max="13068" width="20.7109375" style="147" customWidth="1"/>
    <col min="13069" max="13312" width="9.140625" style="147"/>
    <col min="13313" max="13313" width="37.85546875" style="147" customWidth="1"/>
    <col min="13314" max="13314" width="9.140625" style="147"/>
    <col min="13315" max="13324" width="20.7109375" style="147" customWidth="1"/>
    <col min="13325" max="13568" width="9.140625" style="147"/>
    <col min="13569" max="13569" width="37.85546875" style="147" customWidth="1"/>
    <col min="13570" max="13570" width="9.140625" style="147"/>
    <col min="13571" max="13580" width="20.7109375" style="147" customWidth="1"/>
    <col min="13581" max="13824" width="9.140625" style="147"/>
    <col min="13825" max="13825" width="37.85546875" style="147" customWidth="1"/>
    <col min="13826" max="13826" width="9.140625" style="147"/>
    <col min="13827" max="13836" width="20.7109375" style="147" customWidth="1"/>
    <col min="13837" max="14080" width="9.140625" style="147"/>
    <col min="14081" max="14081" width="37.85546875" style="147" customWidth="1"/>
    <col min="14082" max="14082" width="9.140625" style="147"/>
    <col min="14083" max="14092" width="20.7109375" style="147" customWidth="1"/>
    <col min="14093" max="14336" width="9.140625" style="147"/>
    <col min="14337" max="14337" width="37.85546875" style="147" customWidth="1"/>
    <col min="14338" max="14338" width="9.140625" style="147"/>
    <col min="14339" max="14348" width="20.7109375" style="147" customWidth="1"/>
    <col min="14349" max="14592" width="9.140625" style="147"/>
    <col min="14593" max="14593" width="37.85546875" style="147" customWidth="1"/>
    <col min="14594" max="14594" width="9.140625" style="147"/>
    <col min="14595" max="14604" width="20.7109375" style="147" customWidth="1"/>
    <col min="14605" max="14848" width="9.140625" style="147"/>
    <col min="14849" max="14849" width="37.85546875" style="147" customWidth="1"/>
    <col min="14850" max="14850" width="9.140625" style="147"/>
    <col min="14851" max="14860" width="20.7109375" style="147" customWidth="1"/>
    <col min="14861" max="15104" width="9.140625" style="147"/>
    <col min="15105" max="15105" width="37.85546875" style="147" customWidth="1"/>
    <col min="15106" max="15106" width="9.140625" style="147"/>
    <col min="15107" max="15116" width="20.7109375" style="147" customWidth="1"/>
    <col min="15117" max="15360" width="9.140625" style="147"/>
    <col min="15361" max="15361" width="37.85546875" style="147" customWidth="1"/>
    <col min="15362" max="15362" width="9.140625" style="147"/>
    <col min="15363" max="15372" width="20.7109375" style="147" customWidth="1"/>
    <col min="15373" max="15616" width="9.140625" style="147"/>
    <col min="15617" max="15617" width="37.85546875" style="147" customWidth="1"/>
    <col min="15618" max="15618" width="9.140625" style="147"/>
    <col min="15619" max="15628" width="20.7109375" style="147" customWidth="1"/>
    <col min="15629" max="15872" width="9.140625" style="147"/>
    <col min="15873" max="15873" width="37.85546875" style="147" customWidth="1"/>
    <col min="15874" max="15874" width="9.140625" style="147"/>
    <col min="15875" max="15884" width="20.7109375" style="147" customWidth="1"/>
    <col min="15885" max="16128" width="9.140625" style="147"/>
    <col min="16129" max="16129" width="37.85546875" style="147" customWidth="1"/>
    <col min="16130" max="16130" width="9.140625" style="147"/>
    <col min="16131" max="16140" width="20.7109375" style="147" customWidth="1"/>
    <col min="16141" max="16384" width="9.140625" style="147"/>
  </cols>
  <sheetData>
    <row r="2" spans="1:14" ht="14.25" customHeight="1">
      <c r="C2" s="460" t="s">
        <v>529</v>
      </c>
      <c r="D2" s="460"/>
      <c r="E2" s="460"/>
      <c r="F2" s="460"/>
    </row>
    <row r="3" spans="1:14" ht="18" customHeight="1">
      <c r="C3" s="461" t="s">
        <v>94</v>
      </c>
      <c r="D3" s="461"/>
      <c r="E3" s="461"/>
      <c r="F3" s="461"/>
    </row>
    <row r="4" spans="1:14" ht="38.25" customHeight="1">
      <c r="C4" s="462" t="s">
        <v>183</v>
      </c>
      <c r="D4" s="462"/>
      <c r="E4" s="462"/>
      <c r="F4" s="462"/>
    </row>
    <row r="5" spans="1:14" ht="15" customHeight="1">
      <c r="C5" s="432">
        <v>43190</v>
      </c>
      <c r="D5" s="463" t="s">
        <v>184</v>
      </c>
      <c r="E5" s="463"/>
      <c r="F5" s="463"/>
    </row>
    <row r="6" spans="1:14" ht="25.5" customHeight="1">
      <c r="A6" s="126"/>
      <c r="B6" s="127"/>
      <c r="C6" s="149" t="s">
        <v>185</v>
      </c>
      <c r="D6" s="169"/>
    </row>
    <row r="7" spans="1:14" ht="30.75" customHeight="1">
      <c r="A7" s="129" t="s">
        <v>212</v>
      </c>
      <c r="B7" s="127"/>
      <c r="C7" s="149"/>
      <c r="D7" s="128"/>
    </row>
    <row r="8" spans="1:14" s="150" customFormat="1" ht="18" customHeight="1">
      <c r="A8" s="130" t="s">
        <v>213</v>
      </c>
      <c r="B8" s="130"/>
      <c r="C8" s="130"/>
      <c r="D8" s="131"/>
      <c r="L8" s="151"/>
      <c r="M8" s="151"/>
      <c r="N8" s="151"/>
    </row>
    <row r="9" spans="1:14" ht="14.25" customHeight="1">
      <c r="A9" s="152" t="s">
        <v>188</v>
      </c>
    </row>
    <row r="10" spans="1:14" ht="79.5" customHeight="1">
      <c r="A10" s="132"/>
      <c r="B10" s="133" t="s">
        <v>1</v>
      </c>
      <c r="C10" s="133" t="s">
        <v>160</v>
      </c>
      <c r="D10" s="133" t="s">
        <v>161</v>
      </c>
      <c r="E10" s="133" t="s">
        <v>162</v>
      </c>
      <c r="F10" s="133" t="s">
        <v>163</v>
      </c>
      <c r="G10" s="133" t="s">
        <v>165</v>
      </c>
      <c r="H10" s="133" t="s">
        <v>164</v>
      </c>
      <c r="I10" s="133" t="s">
        <v>214</v>
      </c>
      <c r="J10" s="133" t="s">
        <v>215</v>
      </c>
      <c r="K10" s="133" t="s">
        <v>216</v>
      </c>
      <c r="L10" s="133" t="s">
        <v>79</v>
      </c>
    </row>
    <row r="11" spans="1:14" ht="14.25" customHeight="1">
      <c r="A11" s="133">
        <v>1</v>
      </c>
      <c r="B11" s="134">
        <v>2</v>
      </c>
      <c r="C11" s="134">
        <v>3</v>
      </c>
      <c r="D11" s="134">
        <v>4</v>
      </c>
      <c r="E11" s="134">
        <v>5</v>
      </c>
      <c r="F11" s="134">
        <v>6</v>
      </c>
      <c r="G11" s="134">
        <v>7</v>
      </c>
      <c r="H11" s="134">
        <v>8</v>
      </c>
      <c r="I11" s="134">
        <v>9</v>
      </c>
      <c r="J11" s="134">
        <v>10</v>
      </c>
      <c r="K11" s="134">
        <v>11</v>
      </c>
      <c r="L11" s="134">
        <v>12</v>
      </c>
    </row>
    <row r="12" spans="1:14" ht="34.5" customHeight="1">
      <c r="A12" s="166" t="s">
        <v>146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</row>
    <row r="13" spans="1:14" ht="25.5" customHeight="1">
      <c r="A13" s="138" t="s">
        <v>473</v>
      </c>
      <c r="B13" s="136" t="s">
        <v>166</v>
      </c>
      <c r="C13" s="161"/>
      <c r="D13" s="161" t="s">
        <v>178</v>
      </c>
      <c r="E13" s="161" t="s">
        <v>178</v>
      </c>
      <c r="F13" s="161" t="s">
        <v>178</v>
      </c>
      <c r="G13" s="161" t="s">
        <v>178</v>
      </c>
      <c r="H13" s="161" t="s">
        <v>178</v>
      </c>
      <c r="I13" s="161" t="s">
        <v>178</v>
      </c>
      <c r="J13" s="161" t="s">
        <v>178</v>
      </c>
      <c r="K13" s="161" t="s">
        <v>178</v>
      </c>
      <c r="L13" s="170">
        <f t="shared" ref="L13:L20" si="0">SUM(C13:K13)</f>
        <v>0</v>
      </c>
    </row>
    <row r="14" spans="1:14" ht="16.5" customHeight="1">
      <c r="A14" s="135" t="s">
        <v>147</v>
      </c>
      <c r="B14" s="36" t="s">
        <v>167</v>
      </c>
      <c r="C14" s="157">
        <v>253</v>
      </c>
      <c r="D14" s="157" t="s">
        <v>178</v>
      </c>
      <c r="E14" s="157" t="s">
        <v>178</v>
      </c>
      <c r="F14" s="157" t="s">
        <v>178</v>
      </c>
      <c r="G14" s="157" t="s">
        <v>178</v>
      </c>
      <c r="H14" s="157" t="s">
        <v>178</v>
      </c>
      <c r="I14" s="157" t="s">
        <v>178</v>
      </c>
      <c r="J14" s="157" t="s">
        <v>178</v>
      </c>
      <c r="K14" s="157" t="s">
        <v>178</v>
      </c>
      <c r="L14" s="146">
        <f t="shared" si="0"/>
        <v>253</v>
      </c>
    </row>
    <row r="15" spans="1:14" ht="16.5" customHeight="1">
      <c r="A15" s="135" t="s">
        <v>148</v>
      </c>
      <c r="B15" s="36" t="s">
        <v>168</v>
      </c>
      <c r="C15" s="157"/>
      <c r="D15" s="157" t="s">
        <v>178</v>
      </c>
      <c r="E15" s="157" t="s">
        <v>178</v>
      </c>
      <c r="F15" s="157" t="s">
        <v>178</v>
      </c>
      <c r="G15" s="157" t="s">
        <v>178</v>
      </c>
      <c r="H15" s="157" t="s">
        <v>178</v>
      </c>
      <c r="I15" s="157" t="s">
        <v>178</v>
      </c>
      <c r="J15" s="157" t="s">
        <v>178</v>
      </c>
      <c r="K15" s="157" t="s">
        <v>178</v>
      </c>
      <c r="L15" s="146">
        <f t="shared" si="0"/>
        <v>0</v>
      </c>
    </row>
    <row r="16" spans="1:14" ht="25.5" customHeight="1">
      <c r="A16" s="137" t="s">
        <v>474</v>
      </c>
      <c r="B16" s="36" t="s">
        <v>169</v>
      </c>
      <c r="C16" s="172">
        <v>253</v>
      </c>
      <c r="D16" s="172" t="s">
        <v>178</v>
      </c>
      <c r="E16" s="172" t="s">
        <v>178</v>
      </c>
      <c r="F16" s="172" t="s">
        <v>178</v>
      </c>
      <c r="G16" s="172" t="s">
        <v>178</v>
      </c>
      <c r="H16" s="172" t="s">
        <v>178</v>
      </c>
      <c r="I16" s="172" t="s">
        <v>178</v>
      </c>
      <c r="J16" s="172" t="s">
        <v>178</v>
      </c>
      <c r="K16" s="172" t="s">
        <v>178</v>
      </c>
      <c r="L16" s="146">
        <f t="shared" si="0"/>
        <v>253</v>
      </c>
    </row>
    <row r="17" spans="1:14" ht="25.5" customHeight="1">
      <c r="A17" s="138" t="s">
        <v>643</v>
      </c>
      <c r="B17" s="136" t="s">
        <v>170</v>
      </c>
      <c r="C17" s="161">
        <v>253</v>
      </c>
      <c r="D17" s="161" t="s">
        <v>178</v>
      </c>
      <c r="E17" s="161" t="s">
        <v>178</v>
      </c>
      <c r="F17" s="161" t="s">
        <v>178</v>
      </c>
      <c r="G17" s="161" t="s">
        <v>178</v>
      </c>
      <c r="H17" s="161" t="s">
        <v>178</v>
      </c>
      <c r="I17" s="161" t="s">
        <v>178</v>
      </c>
      <c r="J17" s="161" t="s">
        <v>178</v>
      </c>
      <c r="K17" s="161" t="s">
        <v>178</v>
      </c>
      <c r="L17" s="170">
        <f t="shared" si="0"/>
        <v>253</v>
      </c>
    </row>
    <row r="18" spans="1:14" ht="16.5" customHeight="1">
      <c r="A18" s="135" t="s">
        <v>147</v>
      </c>
      <c r="B18" s="36" t="s">
        <v>171</v>
      </c>
      <c r="C18" s="157"/>
      <c r="D18" s="157" t="s">
        <v>178</v>
      </c>
      <c r="E18" s="157" t="s">
        <v>178</v>
      </c>
      <c r="F18" s="157" t="s">
        <v>178</v>
      </c>
      <c r="G18" s="157" t="s">
        <v>178</v>
      </c>
      <c r="H18" s="157" t="s">
        <v>178</v>
      </c>
      <c r="I18" s="157" t="s">
        <v>178</v>
      </c>
      <c r="J18" s="157" t="s">
        <v>178</v>
      </c>
      <c r="K18" s="157" t="s">
        <v>178</v>
      </c>
      <c r="L18" s="146">
        <f t="shared" si="0"/>
        <v>0</v>
      </c>
    </row>
    <row r="19" spans="1:14" ht="16.5" customHeight="1">
      <c r="A19" s="135" t="s">
        <v>148</v>
      </c>
      <c r="B19" s="36" t="s">
        <v>172</v>
      </c>
      <c r="C19" s="157" t="s">
        <v>178</v>
      </c>
      <c r="D19" s="157" t="s">
        <v>178</v>
      </c>
      <c r="E19" s="157" t="s">
        <v>178</v>
      </c>
      <c r="F19" s="157" t="s">
        <v>178</v>
      </c>
      <c r="G19" s="157" t="s">
        <v>178</v>
      </c>
      <c r="H19" s="157" t="s">
        <v>178</v>
      </c>
      <c r="I19" s="157" t="s">
        <v>178</v>
      </c>
      <c r="J19" s="157" t="s">
        <v>178</v>
      </c>
      <c r="K19" s="157" t="s">
        <v>178</v>
      </c>
      <c r="L19" s="146">
        <f t="shared" si="0"/>
        <v>0</v>
      </c>
    </row>
    <row r="20" spans="1:14" ht="25.5" customHeight="1">
      <c r="A20" s="137" t="s">
        <v>644</v>
      </c>
      <c r="B20" s="36" t="s">
        <v>175</v>
      </c>
      <c r="C20" s="172">
        <f>+C17</f>
        <v>253</v>
      </c>
      <c r="D20" s="172" t="s">
        <v>178</v>
      </c>
      <c r="E20" s="172" t="s">
        <v>178</v>
      </c>
      <c r="F20" s="172" t="s">
        <v>178</v>
      </c>
      <c r="G20" s="172" t="s">
        <v>178</v>
      </c>
      <c r="H20" s="172" t="s">
        <v>178</v>
      </c>
      <c r="I20" s="172" t="s">
        <v>178</v>
      </c>
      <c r="J20" s="172" t="s">
        <v>178</v>
      </c>
      <c r="K20" s="172" t="s">
        <v>178</v>
      </c>
      <c r="L20" s="146">
        <f t="shared" si="0"/>
        <v>253</v>
      </c>
    </row>
    <row r="21" spans="1:14" ht="21.75" customHeight="1">
      <c r="A21" s="166" t="s">
        <v>158</v>
      </c>
      <c r="B21" s="134"/>
      <c r="C21" s="170"/>
      <c r="D21" s="170"/>
      <c r="E21" s="170"/>
      <c r="F21" s="170"/>
      <c r="G21" s="170"/>
      <c r="H21" s="170"/>
      <c r="I21" s="170"/>
      <c r="J21" s="170"/>
      <c r="K21" s="170"/>
      <c r="L21" s="170"/>
    </row>
    <row r="22" spans="1:14" ht="25.5" customHeight="1">
      <c r="A22" s="138" t="s">
        <v>473</v>
      </c>
      <c r="B22" s="136" t="s">
        <v>176</v>
      </c>
      <c r="C22" s="161" t="s">
        <v>178</v>
      </c>
      <c r="D22" s="161" t="s">
        <v>178</v>
      </c>
      <c r="E22" s="161" t="s">
        <v>178</v>
      </c>
      <c r="F22" s="161" t="s">
        <v>178</v>
      </c>
      <c r="G22" s="161" t="s">
        <v>178</v>
      </c>
      <c r="H22" s="161" t="s">
        <v>178</v>
      </c>
      <c r="I22" s="161" t="s">
        <v>178</v>
      </c>
      <c r="J22" s="161" t="s">
        <v>178</v>
      </c>
      <c r="K22" s="162"/>
      <c r="L22" s="170">
        <f t="shared" ref="L22:L29" si="1">SUM(C22:J22)</f>
        <v>0</v>
      </c>
    </row>
    <row r="23" spans="1:14" ht="16.5" customHeight="1">
      <c r="A23" s="135" t="s">
        <v>159</v>
      </c>
      <c r="B23" s="36" t="s">
        <v>192</v>
      </c>
      <c r="C23" s="157" t="s">
        <v>178</v>
      </c>
      <c r="D23" s="157" t="s">
        <v>178</v>
      </c>
      <c r="E23" s="157" t="s">
        <v>178</v>
      </c>
      <c r="F23" s="157" t="s">
        <v>178</v>
      </c>
      <c r="G23" s="157" t="s">
        <v>178</v>
      </c>
      <c r="H23" s="157" t="s">
        <v>178</v>
      </c>
      <c r="I23" s="157" t="s">
        <v>178</v>
      </c>
      <c r="J23" s="157" t="s">
        <v>178</v>
      </c>
      <c r="K23" s="163"/>
      <c r="L23" s="146">
        <f t="shared" si="1"/>
        <v>0</v>
      </c>
    </row>
    <row r="24" spans="1:14" ht="16.5" customHeight="1">
      <c r="A24" s="135" t="s">
        <v>148</v>
      </c>
      <c r="B24" s="36" t="s">
        <v>193</v>
      </c>
      <c r="C24" s="157" t="s">
        <v>178</v>
      </c>
      <c r="D24" s="157" t="s">
        <v>178</v>
      </c>
      <c r="E24" s="157" t="s">
        <v>178</v>
      </c>
      <c r="F24" s="157" t="s">
        <v>178</v>
      </c>
      <c r="G24" s="157" t="s">
        <v>178</v>
      </c>
      <c r="H24" s="157" t="s">
        <v>178</v>
      </c>
      <c r="I24" s="157" t="s">
        <v>178</v>
      </c>
      <c r="J24" s="157" t="s">
        <v>178</v>
      </c>
      <c r="K24" s="163"/>
      <c r="L24" s="146">
        <f t="shared" si="1"/>
        <v>0</v>
      </c>
    </row>
    <row r="25" spans="1:14" ht="25.5" customHeight="1">
      <c r="A25" s="137" t="s">
        <v>474</v>
      </c>
      <c r="B25" s="36" t="s">
        <v>194</v>
      </c>
      <c r="C25" s="172" t="s">
        <v>178</v>
      </c>
      <c r="D25" s="172" t="s">
        <v>178</v>
      </c>
      <c r="E25" s="172" t="s">
        <v>178</v>
      </c>
      <c r="F25" s="172" t="s">
        <v>178</v>
      </c>
      <c r="G25" s="172" t="s">
        <v>178</v>
      </c>
      <c r="H25" s="172" t="s">
        <v>178</v>
      </c>
      <c r="I25" s="172" t="s">
        <v>178</v>
      </c>
      <c r="J25" s="172" t="s">
        <v>178</v>
      </c>
      <c r="K25" s="165"/>
      <c r="L25" s="146">
        <f t="shared" si="1"/>
        <v>0</v>
      </c>
    </row>
    <row r="26" spans="1:14" ht="25.5" customHeight="1">
      <c r="A26" s="138" t="s">
        <v>643</v>
      </c>
      <c r="B26" s="136" t="s">
        <v>195</v>
      </c>
      <c r="C26" s="161" t="s">
        <v>178</v>
      </c>
      <c r="D26" s="161" t="s">
        <v>178</v>
      </c>
      <c r="E26" s="161" t="s">
        <v>178</v>
      </c>
      <c r="F26" s="161" t="s">
        <v>178</v>
      </c>
      <c r="G26" s="161" t="s">
        <v>178</v>
      </c>
      <c r="H26" s="161" t="s">
        <v>178</v>
      </c>
      <c r="I26" s="161" t="s">
        <v>178</v>
      </c>
      <c r="J26" s="161" t="s">
        <v>178</v>
      </c>
      <c r="K26" s="162"/>
      <c r="L26" s="170">
        <f t="shared" si="1"/>
        <v>0</v>
      </c>
    </row>
    <row r="27" spans="1:14" ht="16.5" customHeight="1">
      <c r="A27" s="135" t="s">
        <v>159</v>
      </c>
      <c r="B27" s="36" t="s">
        <v>196</v>
      </c>
      <c r="C27" s="157" t="s">
        <v>178</v>
      </c>
      <c r="D27" s="157" t="s">
        <v>178</v>
      </c>
      <c r="E27" s="157" t="s">
        <v>178</v>
      </c>
      <c r="F27" s="157" t="s">
        <v>178</v>
      </c>
      <c r="G27" s="157" t="s">
        <v>178</v>
      </c>
      <c r="H27" s="157" t="s">
        <v>178</v>
      </c>
      <c r="I27" s="157" t="s">
        <v>178</v>
      </c>
      <c r="J27" s="157" t="s">
        <v>178</v>
      </c>
      <c r="K27" s="163"/>
      <c r="L27" s="146">
        <f t="shared" si="1"/>
        <v>0</v>
      </c>
    </row>
    <row r="28" spans="1:14" ht="16.5" customHeight="1">
      <c r="A28" s="135" t="s">
        <v>148</v>
      </c>
      <c r="B28" s="36" t="s">
        <v>197</v>
      </c>
      <c r="C28" s="157" t="s">
        <v>178</v>
      </c>
      <c r="D28" s="157" t="s">
        <v>178</v>
      </c>
      <c r="E28" s="157" t="s">
        <v>178</v>
      </c>
      <c r="F28" s="157" t="s">
        <v>178</v>
      </c>
      <c r="G28" s="157" t="s">
        <v>178</v>
      </c>
      <c r="H28" s="157" t="s">
        <v>178</v>
      </c>
      <c r="I28" s="157" t="s">
        <v>178</v>
      </c>
      <c r="J28" s="157" t="s">
        <v>178</v>
      </c>
      <c r="K28" s="163"/>
      <c r="L28" s="146">
        <f t="shared" si="1"/>
        <v>0</v>
      </c>
    </row>
    <row r="29" spans="1:14" ht="25.5" customHeight="1">
      <c r="A29" s="137" t="s">
        <v>644</v>
      </c>
      <c r="B29" s="36" t="s">
        <v>198</v>
      </c>
      <c r="C29" s="172" t="s">
        <v>178</v>
      </c>
      <c r="D29" s="172" t="s">
        <v>178</v>
      </c>
      <c r="E29" s="172" t="s">
        <v>178</v>
      </c>
      <c r="F29" s="172" t="s">
        <v>178</v>
      </c>
      <c r="G29" s="172" t="s">
        <v>178</v>
      </c>
      <c r="H29" s="172" t="s">
        <v>178</v>
      </c>
      <c r="I29" s="172" t="s">
        <v>178</v>
      </c>
      <c r="J29" s="172" t="s">
        <v>178</v>
      </c>
      <c r="K29" s="165"/>
      <c r="L29" s="146">
        <f t="shared" si="1"/>
        <v>0</v>
      </c>
    </row>
    <row r="30" spans="1:14" ht="25.5" customHeight="1">
      <c r="A30" s="166" t="s">
        <v>153</v>
      </c>
      <c r="B30" s="134"/>
      <c r="C30" s="170"/>
      <c r="D30" s="170"/>
      <c r="E30" s="170"/>
      <c r="F30" s="170"/>
      <c r="G30" s="170"/>
      <c r="H30" s="170"/>
      <c r="I30" s="170"/>
      <c r="J30" s="170"/>
      <c r="K30" s="170"/>
      <c r="L30" s="170"/>
    </row>
    <row r="31" spans="1:14" ht="16.5" customHeight="1" thickBot="1">
      <c r="A31" s="139" t="s">
        <v>646</v>
      </c>
      <c r="B31" s="36" t="s">
        <v>199</v>
      </c>
      <c r="C31" s="173" t="s">
        <v>178</v>
      </c>
      <c r="D31" s="173" t="s">
        <v>178</v>
      </c>
      <c r="E31" s="173" t="s">
        <v>178</v>
      </c>
      <c r="F31" s="173" t="s">
        <v>178</v>
      </c>
      <c r="G31" s="173" t="s">
        <v>178</v>
      </c>
      <c r="H31" s="173" t="s">
        <v>178</v>
      </c>
      <c r="I31" s="173" t="s">
        <v>178</v>
      </c>
      <c r="J31" s="173" t="s">
        <v>178</v>
      </c>
      <c r="K31" s="173" t="s">
        <v>178</v>
      </c>
      <c r="L31" s="171">
        <f>SUM(C31:K31)</f>
        <v>0</v>
      </c>
    </row>
    <row r="32" spans="1:14" ht="16.5" customHeight="1" thickTop="1" thickBot="1">
      <c r="A32" s="139" t="s">
        <v>475</v>
      </c>
      <c r="B32" s="36" t="s">
        <v>200</v>
      </c>
      <c r="C32" s="173">
        <v>253</v>
      </c>
      <c r="D32" s="173" t="s">
        <v>178</v>
      </c>
      <c r="E32" s="173" t="s">
        <v>178</v>
      </c>
      <c r="F32" s="173" t="s">
        <v>178</v>
      </c>
      <c r="G32" s="173" t="s">
        <v>178</v>
      </c>
      <c r="H32" s="173" t="s">
        <v>178</v>
      </c>
      <c r="I32" s="173" t="s">
        <v>178</v>
      </c>
      <c r="J32" s="173" t="s">
        <v>178</v>
      </c>
      <c r="K32" s="173" t="s">
        <v>178</v>
      </c>
      <c r="L32" s="171">
        <f>SUM(C32:K32)</f>
        <v>253</v>
      </c>
      <c r="M32" s="210">
        <f>+'1'!E7</f>
        <v>0</v>
      </c>
      <c r="N32" s="210">
        <f>+L32-M32</f>
        <v>253</v>
      </c>
    </row>
    <row r="33" spans="1:14" s="153" customFormat="1" ht="18.75" customHeight="1" thickTop="1">
      <c r="A33" s="140" t="s">
        <v>647</v>
      </c>
      <c r="B33" s="36" t="s">
        <v>201</v>
      </c>
      <c r="C33" s="172">
        <f>+C20</f>
        <v>253</v>
      </c>
      <c r="D33" s="172" t="s">
        <v>178</v>
      </c>
      <c r="E33" s="172" t="s">
        <v>178</v>
      </c>
      <c r="F33" s="172" t="s">
        <v>178</v>
      </c>
      <c r="G33" s="172" t="s">
        <v>178</v>
      </c>
      <c r="H33" s="172" t="s">
        <v>178</v>
      </c>
      <c r="I33" s="172" t="s">
        <v>178</v>
      </c>
      <c r="J33" s="172" t="s">
        <v>178</v>
      </c>
      <c r="K33" s="172" t="s">
        <v>178</v>
      </c>
      <c r="L33" s="146">
        <f>SUM(C33:K33)</f>
        <v>253</v>
      </c>
      <c r="M33" s="211">
        <f>+'1'!D7</f>
        <v>253</v>
      </c>
      <c r="N33" s="211">
        <f>+L33-M33</f>
        <v>0</v>
      </c>
    </row>
    <row r="34" spans="1:14" s="153" customFormat="1" ht="14.25" customHeight="1">
      <c r="L34" s="154"/>
      <c r="M34" s="154"/>
      <c r="N34" s="154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79" orientation="landscape" errors="blank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0"/>
  <sheetViews>
    <sheetView view="pageBreakPreview" zoomScaleSheetLayoutView="100" workbookViewId="0">
      <selection sqref="A1:XFD1048576"/>
    </sheetView>
  </sheetViews>
  <sheetFormatPr defaultRowHeight="13.5"/>
  <cols>
    <col min="1" max="1" width="4.7109375" style="258" customWidth="1"/>
    <col min="2" max="2" width="48.5703125" style="259" customWidth="1"/>
    <col min="3" max="3" width="19.42578125" style="259" customWidth="1"/>
    <col min="4" max="4" width="18.5703125" style="259" customWidth="1"/>
    <col min="5" max="5" width="12.7109375" style="259" customWidth="1"/>
    <col min="6" max="6" width="13.140625" style="259" customWidth="1"/>
    <col min="7" max="16384" width="9.140625" style="259"/>
  </cols>
  <sheetData>
    <row r="1" spans="1:8" ht="16.5" customHeight="1">
      <c r="A1" s="524" t="s">
        <v>331</v>
      </c>
      <c r="B1" s="524"/>
      <c r="C1" s="524"/>
      <c r="D1" s="524"/>
      <c r="E1" s="524"/>
    </row>
    <row r="2" spans="1:8" s="257" customFormat="1" ht="25.5" customHeight="1">
      <c r="A2" s="525" t="s">
        <v>527</v>
      </c>
      <c r="B2" s="525"/>
      <c r="C2" s="525"/>
      <c r="D2" s="525"/>
      <c r="E2" s="525"/>
      <c r="F2" s="526"/>
      <c r="G2" s="526"/>
    </row>
    <row r="3" spans="1:8" ht="51" customHeight="1">
      <c r="A3" s="527" t="s">
        <v>321</v>
      </c>
      <c r="B3" s="527"/>
      <c r="C3" s="527"/>
      <c r="D3" s="527"/>
      <c r="E3" s="527"/>
      <c r="F3" s="528"/>
      <c r="G3" s="528"/>
      <c r="H3" s="528"/>
    </row>
    <row r="4" spans="1:8">
      <c r="E4" s="260" t="s">
        <v>256</v>
      </c>
    </row>
    <row r="5" spans="1:8" s="257" customFormat="1" ht="64.5" customHeight="1">
      <c r="A5" s="529" t="s">
        <v>218</v>
      </c>
      <c r="B5" s="530" t="s">
        <v>257</v>
      </c>
      <c r="C5" s="531" t="s">
        <v>323</v>
      </c>
      <c r="D5" s="531" t="s">
        <v>322</v>
      </c>
      <c r="E5" s="532" t="s">
        <v>258</v>
      </c>
    </row>
    <row r="6" spans="1:8" ht="31.5" customHeight="1">
      <c r="A6" s="533" t="s">
        <v>259</v>
      </c>
      <c r="B6" s="261" t="s">
        <v>260</v>
      </c>
      <c r="C6" s="534">
        <f>SUM(C7,C11:C18,C21:C23)</f>
        <v>27095.800000000003</v>
      </c>
      <c r="D6" s="534">
        <f>SUM(D7,D11:D18,D21:D23)</f>
        <v>27144.2</v>
      </c>
      <c r="E6" s="534">
        <f t="shared" ref="E6:E68" si="0">D6-C6</f>
        <v>48.399999999997817</v>
      </c>
      <c r="F6" s="535"/>
    </row>
    <row r="7" spans="1:8" ht="18" customHeight="1">
      <c r="A7" s="536">
        <v>1</v>
      </c>
      <c r="B7" s="270" t="s">
        <v>332</v>
      </c>
      <c r="C7" s="275">
        <v>27059.4</v>
      </c>
      <c r="D7" s="275">
        <v>27059.4</v>
      </c>
      <c r="E7" s="275">
        <f t="shared" si="0"/>
        <v>0</v>
      </c>
      <c r="F7" s="535"/>
      <c r="G7" s="535"/>
    </row>
    <row r="8" spans="1:8" s="539" customFormat="1" ht="18.75" hidden="1" customHeight="1">
      <c r="A8" s="537">
        <v>1.1000000000000001</v>
      </c>
      <c r="B8" s="272" t="s">
        <v>333</v>
      </c>
      <c r="C8" s="537"/>
      <c r="D8" s="537"/>
      <c r="E8" s="537">
        <f t="shared" si="0"/>
        <v>0</v>
      </c>
      <c r="F8" s="538"/>
    </row>
    <row r="9" spans="1:8" s="539" customFormat="1" ht="18.75" hidden="1" customHeight="1">
      <c r="A9" s="537">
        <v>1.2</v>
      </c>
      <c r="B9" s="272" t="s">
        <v>334</v>
      </c>
      <c r="C9" s="537"/>
      <c r="D9" s="537"/>
      <c r="E9" s="537">
        <f t="shared" si="0"/>
        <v>0</v>
      </c>
      <c r="F9" s="538"/>
    </row>
    <row r="10" spans="1:8" s="539" customFormat="1" ht="3.75" hidden="1" customHeight="1">
      <c r="A10" s="537">
        <v>1.1000000000000001</v>
      </c>
      <c r="B10" s="272" t="s">
        <v>335</v>
      </c>
      <c r="C10" s="537"/>
      <c r="D10" s="537"/>
      <c r="E10" s="537">
        <f t="shared" si="0"/>
        <v>0</v>
      </c>
      <c r="F10" s="538"/>
    </row>
    <row r="11" spans="1:8" ht="18.75" hidden="1" customHeight="1">
      <c r="A11" s="536">
        <v>2</v>
      </c>
      <c r="B11" s="270" t="s">
        <v>261</v>
      </c>
      <c r="C11" s="275"/>
      <c r="D11" s="275"/>
      <c r="E11" s="275">
        <f t="shared" si="0"/>
        <v>0</v>
      </c>
      <c r="F11" s="535"/>
    </row>
    <row r="12" spans="1:8" ht="18.75" hidden="1" customHeight="1">
      <c r="A12" s="536">
        <v>3</v>
      </c>
      <c r="B12" s="270" t="s">
        <v>336</v>
      </c>
      <c r="C12" s="271"/>
      <c r="D12" s="271"/>
      <c r="E12" s="275">
        <f t="shared" si="0"/>
        <v>0</v>
      </c>
      <c r="F12" s="535"/>
    </row>
    <row r="13" spans="1:8" ht="18.75" customHeight="1">
      <c r="A13" s="536">
        <v>2</v>
      </c>
      <c r="B13" s="265" t="s">
        <v>262</v>
      </c>
      <c r="C13" s="271">
        <v>20</v>
      </c>
      <c r="D13" s="271">
        <v>20</v>
      </c>
      <c r="E13" s="275">
        <f t="shared" si="0"/>
        <v>0</v>
      </c>
      <c r="F13" s="535"/>
    </row>
    <row r="14" spans="1:8" ht="19.5" customHeight="1">
      <c r="A14" s="536">
        <v>3</v>
      </c>
      <c r="B14" s="270" t="s">
        <v>263</v>
      </c>
      <c r="C14" s="271">
        <v>10</v>
      </c>
      <c r="D14" s="271">
        <v>10</v>
      </c>
      <c r="E14" s="275">
        <f t="shared" si="0"/>
        <v>0</v>
      </c>
      <c r="F14" s="535"/>
    </row>
    <row r="15" spans="1:8" ht="6.75" hidden="1" customHeight="1">
      <c r="A15" s="536">
        <v>6</v>
      </c>
      <c r="B15" s="265" t="s">
        <v>337</v>
      </c>
      <c r="C15" s="271"/>
      <c r="D15" s="271"/>
      <c r="E15" s="275">
        <f t="shared" si="0"/>
        <v>0</v>
      </c>
      <c r="F15" s="535"/>
    </row>
    <row r="16" spans="1:8" ht="9" hidden="1" customHeight="1">
      <c r="A16" s="536">
        <v>7</v>
      </c>
      <c r="B16" s="265" t="s">
        <v>264</v>
      </c>
      <c r="C16" s="271"/>
      <c r="D16" s="271"/>
      <c r="E16" s="275">
        <f t="shared" si="0"/>
        <v>0</v>
      </c>
      <c r="F16" s="535"/>
    </row>
    <row r="17" spans="1:6" ht="17.25" customHeight="1">
      <c r="A17" s="536">
        <v>4</v>
      </c>
      <c r="B17" s="265" t="s">
        <v>265</v>
      </c>
      <c r="C17" s="271"/>
      <c r="D17" s="271">
        <v>33.1</v>
      </c>
      <c r="E17" s="275">
        <f t="shared" si="0"/>
        <v>33.1</v>
      </c>
      <c r="F17" s="535"/>
    </row>
    <row r="18" spans="1:6" ht="12" hidden="1" customHeight="1">
      <c r="A18" s="536">
        <v>4</v>
      </c>
      <c r="B18" s="274" t="s">
        <v>326</v>
      </c>
      <c r="C18" s="271">
        <f>SUM(C19:C20)</f>
        <v>0</v>
      </c>
      <c r="D18" s="271"/>
      <c r="E18" s="275">
        <f t="shared" si="0"/>
        <v>0</v>
      </c>
      <c r="F18" s="535"/>
    </row>
    <row r="19" spans="1:6" ht="8.25" hidden="1" customHeight="1">
      <c r="A19" s="275">
        <v>4.0999999999999996</v>
      </c>
      <c r="B19" s="270" t="s">
        <v>327</v>
      </c>
      <c r="C19" s="540"/>
      <c r="D19" s="540"/>
      <c r="E19" s="275">
        <f t="shared" si="0"/>
        <v>0</v>
      </c>
      <c r="F19" s="535" t="s">
        <v>329</v>
      </c>
    </row>
    <row r="20" spans="1:6" ht="6" hidden="1" customHeight="1">
      <c r="A20" s="275">
        <v>4.2</v>
      </c>
      <c r="B20" s="270" t="s">
        <v>328</v>
      </c>
      <c r="C20" s="271"/>
      <c r="D20" s="271"/>
      <c r="E20" s="275">
        <f t="shared" si="0"/>
        <v>0</v>
      </c>
      <c r="F20" s="535" t="s">
        <v>330</v>
      </c>
    </row>
    <row r="21" spans="1:6" ht="18" customHeight="1">
      <c r="A21" s="536">
        <v>5</v>
      </c>
      <c r="B21" s="265" t="s">
        <v>266</v>
      </c>
      <c r="C21" s="271">
        <v>6.4</v>
      </c>
      <c r="D21" s="271">
        <v>13.7</v>
      </c>
      <c r="E21" s="275">
        <f t="shared" si="0"/>
        <v>7.2999999999999989</v>
      </c>
      <c r="F21" s="535"/>
    </row>
    <row r="22" spans="1:6" ht="10.5" hidden="1" customHeight="1">
      <c r="A22" s="541">
        <v>5</v>
      </c>
      <c r="B22" s="270" t="s">
        <v>283</v>
      </c>
      <c r="C22" s="271">
        <v>0</v>
      </c>
      <c r="D22" s="271">
        <v>0</v>
      </c>
      <c r="E22" s="275">
        <f>D22-C22</f>
        <v>0</v>
      </c>
      <c r="F22" s="535"/>
    </row>
    <row r="23" spans="1:6" ht="17.25" customHeight="1">
      <c r="A23" s="536">
        <v>6</v>
      </c>
      <c r="B23" s="265" t="s">
        <v>641</v>
      </c>
      <c r="C23" s="271"/>
      <c r="D23" s="271">
        <v>8</v>
      </c>
      <c r="E23" s="275">
        <f>D23-C23</f>
        <v>8</v>
      </c>
      <c r="F23" s="535"/>
    </row>
    <row r="24" spans="1:6" ht="29.25" customHeight="1">
      <c r="A24" s="533" t="s">
        <v>267</v>
      </c>
      <c r="B24" s="261" t="s">
        <v>268</v>
      </c>
      <c r="C24" s="262">
        <f>SUM(C25,C29:C34,C38:C62,C64:C67)</f>
        <v>31076.800000000007</v>
      </c>
      <c r="D24" s="262">
        <f>SUM(D25,D29:D34,D38:D62,D64:D67)</f>
        <v>29448.800000000003</v>
      </c>
      <c r="E24" s="534">
        <f t="shared" si="0"/>
        <v>-1628.0000000000036</v>
      </c>
      <c r="F24" s="535"/>
    </row>
    <row r="25" spans="1:6" ht="21" customHeight="1">
      <c r="A25" s="536">
        <v>1</v>
      </c>
      <c r="B25" s="265" t="s">
        <v>524</v>
      </c>
      <c r="C25" s="271">
        <v>26498.799999999999</v>
      </c>
      <c r="D25" s="275">
        <v>26842.3</v>
      </c>
      <c r="E25" s="275">
        <f t="shared" si="0"/>
        <v>343.5</v>
      </c>
      <c r="F25" s="535"/>
    </row>
    <row r="26" spans="1:6" s="539" customFormat="1" ht="21" hidden="1" customHeight="1">
      <c r="A26" s="542">
        <v>1.1000000000000001</v>
      </c>
      <c r="B26" s="272" t="s">
        <v>338</v>
      </c>
      <c r="C26" s="543"/>
      <c r="D26" s="537"/>
      <c r="E26" s="537">
        <f t="shared" si="0"/>
        <v>0</v>
      </c>
      <c r="F26" s="538"/>
    </row>
    <row r="27" spans="1:6" s="539" customFormat="1" ht="21" hidden="1" customHeight="1">
      <c r="A27" s="542">
        <v>1.2</v>
      </c>
      <c r="B27" s="272" t="s">
        <v>339</v>
      </c>
      <c r="C27" s="543"/>
      <c r="D27" s="537"/>
      <c r="E27" s="537">
        <f t="shared" si="0"/>
        <v>0</v>
      </c>
      <c r="F27" s="538"/>
    </row>
    <row r="28" spans="1:6" s="539" customFormat="1" ht="21" hidden="1" customHeight="1">
      <c r="A28" s="542">
        <v>1.3</v>
      </c>
      <c r="B28" s="272" t="s">
        <v>269</v>
      </c>
      <c r="C28" s="543"/>
      <c r="D28" s="537"/>
      <c r="E28" s="537">
        <f t="shared" si="0"/>
        <v>0</v>
      </c>
      <c r="F28" s="538"/>
    </row>
    <row r="29" spans="1:6" ht="21" customHeight="1">
      <c r="A29" s="536">
        <v>2</v>
      </c>
      <c r="B29" s="270" t="s">
        <v>271</v>
      </c>
      <c r="C29" s="271">
        <v>2805.7</v>
      </c>
      <c r="D29" s="275">
        <v>1084.2</v>
      </c>
      <c r="E29" s="275">
        <f t="shared" si="0"/>
        <v>-1721.4999999999998</v>
      </c>
      <c r="F29" s="535"/>
    </row>
    <row r="30" spans="1:6" ht="21" customHeight="1">
      <c r="A30" s="536">
        <v>3</v>
      </c>
      <c r="B30" s="265" t="s">
        <v>272</v>
      </c>
      <c r="C30" s="271">
        <v>799.2</v>
      </c>
      <c r="D30" s="275">
        <v>735.5</v>
      </c>
      <c r="E30" s="275">
        <f t="shared" si="0"/>
        <v>-63.700000000000045</v>
      </c>
      <c r="F30" s="535"/>
    </row>
    <row r="31" spans="1:6" ht="21" customHeight="1">
      <c r="A31" s="536">
        <v>4</v>
      </c>
      <c r="B31" s="265" t="s">
        <v>273</v>
      </c>
      <c r="C31" s="271">
        <v>61.9</v>
      </c>
      <c r="D31" s="271">
        <v>124.3</v>
      </c>
      <c r="E31" s="275">
        <f t="shared" si="0"/>
        <v>62.4</v>
      </c>
      <c r="F31" s="535"/>
    </row>
    <row r="32" spans="1:6" ht="21" customHeight="1">
      <c r="A32" s="536">
        <v>5</v>
      </c>
      <c r="B32" s="270" t="s">
        <v>274</v>
      </c>
      <c r="C32" s="271">
        <v>192.2</v>
      </c>
      <c r="D32" s="275">
        <v>192.2</v>
      </c>
      <c r="E32" s="275">
        <f t="shared" si="0"/>
        <v>0</v>
      </c>
      <c r="F32" s="535"/>
    </row>
    <row r="33" spans="1:6" ht="20.25" customHeight="1">
      <c r="A33" s="536">
        <v>6</v>
      </c>
      <c r="B33" s="270" t="s">
        <v>275</v>
      </c>
      <c r="C33" s="271">
        <v>30</v>
      </c>
      <c r="D33" s="275">
        <v>20</v>
      </c>
      <c r="E33" s="275">
        <f t="shared" si="0"/>
        <v>-10</v>
      </c>
      <c r="F33" s="535"/>
    </row>
    <row r="34" spans="1:6" ht="21" customHeight="1">
      <c r="A34" s="536">
        <v>7</v>
      </c>
      <c r="B34" s="265" t="s">
        <v>276</v>
      </c>
      <c r="C34" s="271">
        <f>SUM(C35:C37)</f>
        <v>86.4</v>
      </c>
      <c r="D34" s="271">
        <f>SUM(D35:D37)</f>
        <v>85.8</v>
      </c>
      <c r="E34" s="275">
        <f t="shared" si="0"/>
        <v>-0.60000000000000853</v>
      </c>
      <c r="F34" s="535"/>
    </row>
    <row r="35" spans="1:6" s="539" customFormat="1" ht="20.25" customHeight="1">
      <c r="A35" s="542">
        <v>7.1</v>
      </c>
      <c r="B35" s="272" t="s">
        <v>277</v>
      </c>
      <c r="C35" s="543">
        <v>86.4</v>
      </c>
      <c r="D35" s="543">
        <v>85.8</v>
      </c>
      <c r="E35" s="537">
        <f t="shared" si="0"/>
        <v>-0.60000000000000853</v>
      </c>
      <c r="F35" s="538"/>
    </row>
    <row r="36" spans="1:6" s="539" customFormat="1" ht="21" hidden="1" customHeight="1">
      <c r="A36" s="542">
        <v>6.2</v>
      </c>
      <c r="B36" s="273" t="s">
        <v>278</v>
      </c>
      <c r="C36" s="543"/>
      <c r="D36" s="537"/>
      <c r="E36" s="537">
        <f t="shared" si="0"/>
        <v>0</v>
      </c>
      <c r="F36" s="538"/>
    </row>
    <row r="37" spans="1:6" s="539" customFormat="1" ht="21" hidden="1" customHeight="1">
      <c r="A37" s="542">
        <v>6.3</v>
      </c>
      <c r="B37" s="273" t="s">
        <v>279</v>
      </c>
      <c r="C37" s="543"/>
      <c r="D37" s="537"/>
      <c r="E37" s="537">
        <f t="shared" si="0"/>
        <v>0</v>
      </c>
      <c r="F37" s="538"/>
    </row>
    <row r="38" spans="1:6" s="539" customFormat="1" ht="21" hidden="1" customHeight="1">
      <c r="A38" s="536">
        <v>8</v>
      </c>
      <c r="B38" s="270" t="s">
        <v>340</v>
      </c>
      <c r="C38" s="543"/>
      <c r="D38" s="537"/>
      <c r="E38" s="537">
        <f t="shared" si="0"/>
        <v>0</v>
      </c>
      <c r="F38" s="538"/>
    </row>
    <row r="39" spans="1:6" ht="21" hidden="1" customHeight="1">
      <c r="A39" s="536">
        <v>8</v>
      </c>
      <c r="B39" s="270" t="s">
        <v>280</v>
      </c>
      <c r="C39" s="271"/>
      <c r="D39" s="275"/>
      <c r="E39" s="275">
        <f t="shared" si="0"/>
        <v>0</v>
      </c>
      <c r="F39" s="535"/>
    </row>
    <row r="40" spans="1:6" ht="21" customHeight="1">
      <c r="A40" s="536">
        <v>8</v>
      </c>
      <c r="B40" s="270" t="s">
        <v>281</v>
      </c>
      <c r="C40" s="271">
        <v>53</v>
      </c>
      <c r="D40" s="275">
        <v>52.9</v>
      </c>
      <c r="E40" s="275">
        <f t="shared" si="0"/>
        <v>-0.10000000000000142</v>
      </c>
      <c r="F40" s="535"/>
    </row>
    <row r="41" spans="1:6" ht="21" customHeight="1">
      <c r="A41" s="536">
        <v>9</v>
      </c>
      <c r="B41" s="270" t="s">
        <v>282</v>
      </c>
      <c r="C41" s="271">
        <v>75</v>
      </c>
      <c r="D41" s="275">
        <v>74.8</v>
      </c>
      <c r="E41" s="275">
        <f t="shared" si="0"/>
        <v>-0.20000000000000284</v>
      </c>
      <c r="F41" s="535"/>
    </row>
    <row r="42" spans="1:6" ht="21" hidden="1" customHeight="1">
      <c r="A42" s="536">
        <v>10</v>
      </c>
      <c r="B42" s="270" t="s">
        <v>283</v>
      </c>
      <c r="C42" s="271"/>
      <c r="D42" s="275"/>
      <c r="E42" s="275">
        <f t="shared" si="0"/>
        <v>0</v>
      </c>
      <c r="F42" s="535"/>
    </row>
    <row r="43" spans="1:6" ht="21" hidden="1" customHeight="1">
      <c r="A43" s="536">
        <v>11</v>
      </c>
      <c r="B43" s="270" t="s">
        <v>284</v>
      </c>
      <c r="C43" s="271"/>
      <c r="D43" s="275"/>
      <c r="E43" s="275">
        <f t="shared" si="0"/>
        <v>0</v>
      </c>
      <c r="F43" s="535"/>
    </row>
    <row r="44" spans="1:6" ht="21" hidden="1" customHeight="1">
      <c r="A44" s="536">
        <v>14</v>
      </c>
      <c r="B44" s="270" t="s">
        <v>270</v>
      </c>
      <c r="C44" s="271"/>
      <c r="D44" s="275"/>
      <c r="E44" s="275">
        <f t="shared" si="0"/>
        <v>0</v>
      </c>
      <c r="F44" s="535"/>
    </row>
    <row r="45" spans="1:6" ht="21" hidden="1" customHeight="1">
      <c r="A45" s="536">
        <v>15</v>
      </c>
      <c r="B45" s="270" t="s">
        <v>341</v>
      </c>
      <c r="C45" s="271"/>
      <c r="D45" s="275"/>
      <c r="E45" s="275">
        <f t="shared" si="0"/>
        <v>0</v>
      </c>
      <c r="F45" s="535"/>
    </row>
    <row r="46" spans="1:6" ht="21" hidden="1" customHeight="1">
      <c r="A46" s="536">
        <v>12</v>
      </c>
      <c r="B46" s="270" t="s">
        <v>285</v>
      </c>
      <c r="C46" s="275"/>
      <c r="D46" s="275"/>
      <c r="E46" s="275">
        <f t="shared" si="0"/>
        <v>0</v>
      </c>
      <c r="F46" s="535"/>
    </row>
    <row r="47" spans="1:6" ht="21" customHeight="1">
      <c r="A47" s="536">
        <v>10</v>
      </c>
      <c r="B47" s="270" t="s">
        <v>286</v>
      </c>
      <c r="C47" s="275">
        <v>165.4</v>
      </c>
      <c r="D47" s="275">
        <v>165.4</v>
      </c>
      <c r="E47" s="275">
        <f t="shared" si="0"/>
        <v>0</v>
      </c>
      <c r="F47" s="535"/>
    </row>
    <row r="48" spans="1:6" ht="21" hidden="1" customHeight="1">
      <c r="A48" s="536">
        <v>18</v>
      </c>
      <c r="B48" s="270" t="s">
        <v>287</v>
      </c>
      <c r="C48" s="275"/>
      <c r="D48" s="275"/>
      <c r="E48" s="275">
        <f t="shared" si="0"/>
        <v>0</v>
      </c>
      <c r="F48" s="535"/>
    </row>
    <row r="49" spans="1:6" ht="18.75" customHeight="1">
      <c r="A49" s="536">
        <v>11</v>
      </c>
      <c r="B49" s="270" t="s">
        <v>288</v>
      </c>
      <c r="C49" s="271">
        <v>10</v>
      </c>
      <c r="D49" s="275">
        <v>10</v>
      </c>
      <c r="E49" s="275">
        <f t="shared" si="0"/>
        <v>0</v>
      </c>
      <c r="F49" s="535"/>
    </row>
    <row r="50" spans="1:6" ht="21" customHeight="1">
      <c r="A50" s="536">
        <v>12</v>
      </c>
      <c r="B50" s="270" t="s">
        <v>289</v>
      </c>
      <c r="C50" s="275">
        <v>75</v>
      </c>
      <c r="D50" s="275"/>
      <c r="E50" s="275">
        <f t="shared" si="0"/>
        <v>-75</v>
      </c>
      <c r="F50" s="535"/>
    </row>
    <row r="51" spans="1:6" ht="18.75" customHeight="1">
      <c r="A51" s="536">
        <v>13</v>
      </c>
      <c r="B51" s="264" t="s">
        <v>290</v>
      </c>
      <c r="C51" s="275">
        <v>9</v>
      </c>
      <c r="D51" s="275"/>
      <c r="E51" s="275">
        <f t="shared" si="0"/>
        <v>-9</v>
      </c>
      <c r="F51" s="535"/>
    </row>
    <row r="52" spans="1:6" ht="29.25" customHeight="1">
      <c r="A52" s="536">
        <v>14</v>
      </c>
      <c r="B52" s="264" t="s">
        <v>291</v>
      </c>
      <c r="C52" s="275">
        <v>78.8</v>
      </c>
      <c r="D52" s="275"/>
      <c r="E52" s="275">
        <f t="shared" si="0"/>
        <v>-78.8</v>
      </c>
      <c r="F52" s="535"/>
    </row>
    <row r="53" spans="1:6" ht="18.75" customHeight="1">
      <c r="A53" s="536">
        <v>15</v>
      </c>
      <c r="B53" s="264" t="s">
        <v>292</v>
      </c>
      <c r="C53" s="275">
        <v>3</v>
      </c>
      <c r="D53" s="275">
        <v>3</v>
      </c>
      <c r="E53" s="275">
        <f t="shared" si="0"/>
        <v>0</v>
      </c>
      <c r="F53" s="535"/>
    </row>
    <row r="54" spans="1:6" ht="21" customHeight="1">
      <c r="A54" s="536">
        <v>16</v>
      </c>
      <c r="B54" s="264" t="s">
        <v>342</v>
      </c>
      <c r="C54" s="275">
        <v>18</v>
      </c>
      <c r="D54" s="275">
        <v>6</v>
      </c>
      <c r="E54" s="275">
        <f t="shared" si="0"/>
        <v>-12</v>
      </c>
      <c r="F54" s="535"/>
    </row>
    <row r="55" spans="1:6" ht="19.5" customHeight="1">
      <c r="A55" s="536">
        <v>17</v>
      </c>
      <c r="B55" s="264" t="s">
        <v>293</v>
      </c>
      <c r="C55" s="275">
        <v>10.4</v>
      </c>
      <c r="D55" s="275">
        <v>10.4</v>
      </c>
      <c r="E55" s="275">
        <f t="shared" si="0"/>
        <v>0</v>
      </c>
      <c r="F55" s="535"/>
    </row>
    <row r="56" spans="1:6" ht="18" customHeight="1">
      <c r="A56" s="536">
        <v>18</v>
      </c>
      <c r="B56" s="264" t="s">
        <v>294</v>
      </c>
      <c r="C56" s="275">
        <v>6</v>
      </c>
      <c r="D56" s="275"/>
      <c r="E56" s="275">
        <f t="shared" si="0"/>
        <v>-6</v>
      </c>
      <c r="F56" s="535"/>
    </row>
    <row r="57" spans="1:6" ht="21" hidden="1" customHeight="1">
      <c r="A57" s="536">
        <v>16</v>
      </c>
      <c r="B57" s="264" t="s">
        <v>343</v>
      </c>
      <c r="C57" s="275"/>
      <c r="D57" s="275"/>
      <c r="E57" s="275">
        <f t="shared" si="0"/>
        <v>0</v>
      </c>
      <c r="F57" s="535"/>
    </row>
    <row r="58" spans="1:6" ht="21" hidden="1" customHeight="1">
      <c r="A58" s="536">
        <v>28</v>
      </c>
      <c r="B58" s="270" t="s">
        <v>366</v>
      </c>
      <c r="C58" s="275"/>
      <c r="D58" s="275"/>
      <c r="E58" s="275">
        <f t="shared" si="0"/>
        <v>0</v>
      </c>
      <c r="F58" s="535"/>
    </row>
    <row r="59" spans="1:6" ht="18.75" customHeight="1">
      <c r="A59" s="536">
        <v>19</v>
      </c>
      <c r="B59" s="270" t="s">
        <v>295</v>
      </c>
      <c r="C59" s="275">
        <v>37.5</v>
      </c>
      <c r="D59" s="275"/>
      <c r="E59" s="275">
        <f t="shared" si="0"/>
        <v>-37.5</v>
      </c>
      <c r="F59" s="535"/>
    </row>
    <row r="60" spans="1:6" ht="1.5" hidden="1" customHeight="1">
      <c r="A60" s="536">
        <v>30</v>
      </c>
      <c r="B60" s="270"/>
      <c r="C60" s="275"/>
      <c r="D60" s="275"/>
      <c r="E60" s="275">
        <f>D60-C60</f>
        <v>0</v>
      </c>
      <c r="F60" s="535"/>
    </row>
    <row r="61" spans="1:6" ht="19.5" customHeight="1">
      <c r="A61" s="536">
        <v>20</v>
      </c>
      <c r="B61" s="270" t="s">
        <v>366</v>
      </c>
      <c r="C61" s="275">
        <v>7.5</v>
      </c>
      <c r="D61" s="275"/>
      <c r="E61" s="275">
        <f>D61-C61</f>
        <v>-7.5</v>
      </c>
      <c r="F61" s="535"/>
    </row>
    <row r="62" spans="1:6" ht="21" hidden="1" customHeight="1">
      <c r="A62" s="536">
        <v>19</v>
      </c>
      <c r="B62" s="270" t="s">
        <v>296</v>
      </c>
      <c r="C62" s="275"/>
      <c r="D62" s="275"/>
      <c r="E62" s="275">
        <f t="shared" si="0"/>
        <v>0</v>
      </c>
      <c r="F62" s="535"/>
    </row>
    <row r="63" spans="1:6" s="539" customFormat="1" ht="21" hidden="1" customHeight="1">
      <c r="A63" s="544">
        <v>19.100000000000001</v>
      </c>
      <c r="B63" s="273" t="s">
        <v>362</v>
      </c>
      <c r="C63" s="537"/>
      <c r="D63" s="537"/>
      <c r="E63" s="537">
        <f t="shared" si="0"/>
        <v>0</v>
      </c>
      <c r="F63" s="538"/>
    </row>
    <row r="64" spans="1:6" ht="21" hidden="1" customHeight="1">
      <c r="A64" s="536">
        <v>20</v>
      </c>
      <c r="B64" s="274" t="s">
        <v>297</v>
      </c>
      <c r="C64" s="271"/>
      <c r="D64" s="275"/>
      <c r="E64" s="275">
        <f t="shared" si="0"/>
        <v>0</v>
      </c>
      <c r="F64" s="535"/>
    </row>
    <row r="65" spans="1:6" ht="18" customHeight="1">
      <c r="A65" s="536">
        <v>21</v>
      </c>
      <c r="B65" s="274" t="s">
        <v>298</v>
      </c>
      <c r="C65" s="271">
        <v>54</v>
      </c>
      <c r="D65" s="275">
        <v>42</v>
      </c>
      <c r="E65" s="275">
        <f t="shared" si="0"/>
        <v>-12</v>
      </c>
      <c r="F65" s="535"/>
    </row>
    <row r="66" spans="1:6" ht="0.75" hidden="1" customHeight="1">
      <c r="A66" s="536">
        <v>22</v>
      </c>
      <c r="B66" s="270" t="s">
        <v>299</v>
      </c>
      <c r="C66" s="275"/>
      <c r="D66" s="275"/>
      <c r="E66" s="275">
        <f>D66-C66</f>
        <v>0</v>
      </c>
      <c r="F66" s="535"/>
    </row>
    <row r="67" spans="1:6" ht="3.75" hidden="1" customHeight="1">
      <c r="A67" s="536">
        <v>23</v>
      </c>
      <c r="B67" s="270" t="s">
        <v>300</v>
      </c>
      <c r="C67" s="275"/>
      <c r="D67" s="275"/>
      <c r="E67" s="275">
        <f t="shared" si="0"/>
        <v>0</v>
      </c>
      <c r="F67" s="535"/>
    </row>
    <row r="68" spans="1:6" s="263" customFormat="1" ht="24.75" customHeight="1">
      <c r="A68" s="533"/>
      <c r="B68" s="545" t="s">
        <v>302</v>
      </c>
      <c r="C68" s="534">
        <f>C6-C24</f>
        <v>-3981.0000000000036</v>
      </c>
      <c r="D68" s="534">
        <f>D6-D24</f>
        <v>-2304.6000000000022</v>
      </c>
      <c r="E68" s="534">
        <f t="shared" si="0"/>
        <v>1676.4000000000015</v>
      </c>
      <c r="F68" s="546"/>
    </row>
    <row r="69" spans="1:6" s="263" customFormat="1" ht="24.75" hidden="1" customHeight="1">
      <c r="A69" s="547"/>
      <c r="B69" s="546"/>
      <c r="C69" s="548"/>
      <c r="D69" s="548"/>
      <c r="E69" s="548"/>
      <c r="F69" s="546"/>
    </row>
    <row r="70" spans="1:6" hidden="1">
      <c r="B70" s="535"/>
      <c r="C70" s="535"/>
      <c r="D70" s="535"/>
      <c r="E70" s="535"/>
      <c r="F70" s="535"/>
    </row>
    <row r="71" spans="1:6" hidden="1">
      <c r="B71" s="268" t="s">
        <v>320</v>
      </c>
      <c r="C71" s="535"/>
      <c r="D71" s="535"/>
      <c r="E71" s="535"/>
      <c r="F71" s="535"/>
    </row>
    <row r="72" spans="1:6" ht="18" hidden="1" customHeight="1">
      <c r="B72" s="535"/>
      <c r="C72" s="535"/>
      <c r="D72" s="535"/>
      <c r="E72" s="535"/>
      <c r="F72" s="535"/>
    </row>
    <row r="73" spans="1:6" ht="18" hidden="1" customHeight="1">
      <c r="B73" s="535"/>
      <c r="C73" s="535"/>
      <c r="D73" s="535"/>
      <c r="E73" s="535"/>
      <c r="F73" s="535"/>
    </row>
    <row r="74" spans="1:6" ht="18" hidden="1" customHeight="1">
      <c r="B74" s="535"/>
      <c r="C74" s="535"/>
      <c r="D74" s="535"/>
      <c r="E74" s="535"/>
      <c r="F74" s="535"/>
    </row>
    <row r="75" spans="1:6">
      <c r="B75" s="535"/>
      <c r="C75" s="535"/>
      <c r="D75" s="535"/>
      <c r="E75" s="535"/>
      <c r="F75" s="535"/>
    </row>
    <row r="76" spans="1:6">
      <c r="B76" s="535"/>
      <c r="C76" s="535"/>
      <c r="D76" s="535"/>
      <c r="E76" s="535"/>
      <c r="F76" s="535"/>
    </row>
    <row r="77" spans="1:6">
      <c r="B77" s="535"/>
      <c r="C77" s="535"/>
      <c r="D77" s="535"/>
      <c r="E77" s="535"/>
      <c r="F77" s="535"/>
    </row>
    <row r="78" spans="1:6">
      <c r="B78" s="535"/>
      <c r="C78" s="535"/>
      <c r="D78" s="535"/>
      <c r="E78" s="535"/>
    </row>
    <row r="79" spans="1:6">
      <c r="B79" s="535"/>
      <c r="C79" s="535"/>
      <c r="D79" s="535"/>
      <c r="E79" s="535"/>
    </row>
    <row r="80" spans="1:6">
      <c r="B80" s="535"/>
      <c r="C80" s="535"/>
      <c r="D80" s="535"/>
      <c r="E80" s="53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3"/>
  <sheetViews>
    <sheetView tabSelected="1" view="pageBreakPreview" topLeftCell="A2" zoomScaleSheetLayoutView="100" workbookViewId="0">
      <selection activeCell="A2" sqref="A1:XFD1048576"/>
    </sheetView>
  </sheetViews>
  <sheetFormatPr defaultRowHeight="13.5"/>
  <cols>
    <col min="1" max="1" width="5.5703125" style="259" customWidth="1"/>
    <col min="2" max="2" width="62.28515625" style="259" customWidth="1"/>
    <col min="3" max="3" width="18.28515625" style="259" customWidth="1"/>
    <col min="4" max="4" width="19" style="259" customWidth="1"/>
    <col min="5" max="5" width="12.140625" style="259" customWidth="1"/>
    <col min="6" max="16384" width="9.140625" style="259"/>
  </cols>
  <sheetData>
    <row r="1" spans="1:11" ht="16.5" customHeight="1">
      <c r="A1" s="524" t="s">
        <v>344</v>
      </c>
      <c r="B1" s="524"/>
      <c r="C1" s="524"/>
      <c r="D1" s="524"/>
      <c r="E1" s="524"/>
    </row>
    <row r="2" spans="1:11" s="257" customFormat="1" ht="26.25" customHeight="1">
      <c r="A2" s="525" t="s">
        <v>527</v>
      </c>
      <c r="B2" s="525"/>
      <c r="C2" s="525"/>
      <c r="D2" s="525"/>
      <c r="E2" s="525"/>
      <c r="F2" s="526"/>
      <c r="G2" s="526"/>
    </row>
    <row r="3" spans="1:11" ht="38.25" customHeight="1">
      <c r="A3" s="527" t="s">
        <v>324</v>
      </c>
      <c r="B3" s="527"/>
      <c r="C3" s="527"/>
      <c r="D3" s="527"/>
      <c r="E3" s="527"/>
      <c r="F3" s="528"/>
      <c r="G3" s="528"/>
      <c r="H3" s="528"/>
      <c r="I3" s="528"/>
      <c r="J3" s="528"/>
      <c r="K3" s="528"/>
    </row>
    <row r="4" spans="1:11" s="257" customFormat="1" ht="17.25" customHeight="1">
      <c r="A4" s="549"/>
      <c r="B4" s="549"/>
      <c r="E4" s="550" t="s">
        <v>345</v>
      </c>
    </row>
    <row r="5" spans="1:11" s="257" customFormat="1" ht="61.5" customHeight="1">
      <c r="A5" s="529" t="s">
        <v>218</v>
      </c>
      <c r="B5" s="530" t="s">
        <v>257</v>
      </c>
      <c r="C5" s="531" t="s">
        <v>323</v>
      </c>
      <c r="D5" s="531" t="s">
        <v>322</v>
      </c>
      <c r="E5" s="532" t="s">
        <v>258</v>
      </c>
    </row>
    <row r="6" spans="1:11" s="257" customFormat="1" ht="41.25" customHeight="1">
      <c r="A6" s="551" t="s">
        <v>259</v>
      </c>
      <c r="B6" s="552" t="s">
        <v>303</v>
      </c>
      <c r="C6" s="553">
        <v>1710.9</v>
      </c>
      <c r="D6" s="553">
        <v>1710.9</v>
      </c>
      <c r="E6" s="553">
        <f t="shared" ref="E6:E70" si="0">D6-C6</f>
        <v>0</v>
      </c>
    </row>
    <row r="7" spans="1:11" s="257" customFormat="1" ht="34.5">
      <c r="A7" s="551" t="s">
        <v>267</v>
      </c>
      <c r="B7" s="552" t="s">
        <v>346</v>
      </c>
      <c r="C7" s="553">
        <f>SUM(C8,C12:C22)</f>
        <v>27095.800000000003</v>
      </c>
      <c r="D7" s="553">
        <f>SUM(D8,D12:D22)</f>
        <v>27136.2</v>
      </c>
      <c r="E7" s="553">
        <f>D7-C7</f>
        <v>40.399999999997817</v>
      </c>
    </row>
    <row r="8" spans="1:11" s="257" customFormat="1" ht="18" customHeight="1">
      <c r="A8" s="536">
        <v>1</v>
      </c>
      <c r="B8" s="270" t="s">
        <v>642</v>
      </c>
      <c r="C8" s="276">
        <v>27059.4</v>
      </c>
      <c r="D8" s="276">
        <v>27059.4</v>
      </c>
      <c r="E8" s="276">
        <f>D8-C8</f>
        <v>0</v>
      </c>
    </row>
    <row r="9" spans="1:11" s="539" customFormat="1" ht="17.25" hidden="1" customHeight="1">
      <c r="A9" s="537">
        <v>1.1000000000000001</v>
      </c>
      <c r="B9" s="272" t="s">
        <v>333</v>
      </c>
      <c r="C9" s="554"/>
      <c r="D9" s="554"/>
      <c r="E9" s="554">
        <f t="shared" si="0"/>
        <v>0</v>
      </c>
    </row>
    <row r="10" spans="1:11" s="539" customFormat="1" ht="17.25" hidden="1" customHeight="1">
      <c r="A10" s="537">
        <v>1.2</v>
      </c>
      <c r="B10" s="272" t="s">
        <v>334</v>
      </c>
      <c r="C10" s="554"/>
      <c r="D10" s="554"/>
      <c r="E10" s="554">
        <f t="shared" si="0"/>
        <v>0</v>
      </c>
    </row>
    <row r="11" spans="1:11" s="539" customFormat="1" ht="17.25" hidden="1" customHeight="1">
      <c r="A11" s="537">
        <v>1.1000000000000001</v>
      </c>
      <c r="B11" s="272" t="s">
        <v>335</v>
      </c>
      <c r="C11" s="554"/>
      <c r="D11" s="554"/>
      <c r="E11" s="554">
        <f t="shared" si="0"/>
        <v>0</v>
      </c>
    </row>
    <row r="12" spans="1:11" s="257" customFormat="1" ht="17.25" hidden="1" customHeight="1">
      <c r="A12" s="536">
        <v>2</v>
      </c>
      <c r="B12" s="270" t="s">
        <v>261</v>
      </c>
      <c r="C12" s="276"/>
      <c r="D12" s="276"/>
      <c r="E12" s="276">
        <f t="shared" si="0"/>
        <v>0</v>
      </c>
    </row>
    <row r="13" spans="1:11" s="257" customFormat="1" ht="17.25" hidden="1" customHeight="1">
      <c r="A13" s="536">
        <v>3</v>
      </c>
      <c r="B13" s="270" t="s">
        <v>336</v>
      </c>
      <c r="C13" s="276"/>
      <c r="D13" s="276"/>
      <c r="E13" s="276">
        <f t="shared" si="0"/>
        <v>0</v>
      </c>
    </row>
    <row r="14" spans="1:11" s="257" customFormat="1" ht="17.25" customHeight="1">
      <c r="A14" s="536">
        <v>2</v>
      </c>
      <c r="B14" s="265" t="s">
        <v>262</v>
      </c>
      <c r="C14" s="276">
        <v>20</v>
      </c>
      <c r="D14" s="276">
        <v>20</v>
      </c>
      <c r="E14" s="276">
        <f t="shared" si="0"/>
        <v>0</v>
      </c>
    </row>
    <row r="15" spans="1:11" s="257" customFormat="1" ht="17.25" customHeight="1">
      <c r="A15" s="536">
        <v>3</v>
      </c>
      <c r="B15" s="270" t="s">
        <v>263</v>
      </c>
      <c r="C15" s="276">
        <v>10</v>
      </c>
      <c r="D15" s="276">
        <v>10</v>
      </c>
      <c r="E15" s="276">
        <f t="shared" si="0"/>
        <v>0</v>
      </c>
    </row>
    <row r="16" spans="1:11" s="257" customFormat="1" ht="8.25" hidden="1" customHeight="1">
      <c r="A16" s="536">
        <v>6</v>
      </c>
      <c r="B16" s="265" t="s">
        <v>337</v>
      </c>
      <c r="C16" s="276"/>
      <c r="D16" s="276"/>
      <c r="E16" s="276">
        <f t="shared" si="0"/>
        <v>0</v>
      </c>
    </row>
    <row r="17" spans="1:6" s="257" customFormat="1" ht="8.25" hidden="1" customHeight="1">
      <c r="A17" s="536">
        <v>7</v>
      </c>
      <c r="B17" s="265" t="s">
        <v>264</v>
      </c>
      <c r="C17" s="276"/>
      <c r="D17" s="276"/>
      <c r="E17" s="276">
        <f t="shared" si="0"/>
        <v>0</v>
      </c>
    </row>
    <row r="18" spans="1:6" s="257" customFormat="1" ht="16.5" customHeight="1">
      <c r="A18" s="536">
        <v>4</v>
      </c>
      <c r="B18" s="265" t="s">
        <v>265</v>
      </c>
      <c r="C18" s="276"/>
      <c r="D18" s="276">
        <v>33.1</v>
      </c>
      <c r="E18" s="276">
        <f t="shared" si="0"/>
        <v>33.1</v>
      </c>
    </row>
    <row r="19" spans="1:6" s="257" customFormat="1" ht="0.75" hidden="1" customHeight="1">
      <c r="A19" s="536">
        <v>9</v>
      </c>
      <c r="B19" s="265" t="s">
        <v>304</v>
      </c>
      <c r="C19" s="276"/>
      <c r="D19" s="276"/>
      <c r="E19" s="276">
        <f t="shared" si="0"/>
        <v>0</v>
      </c>
    </row>
    <row r="20" spans="1:6" s="257" customFormat="1" ht="16.5" customHeight="1">
      <c r="A20" s="536">
        <v>5</v>
      </c>
      <c r="B20" s="265" t="s">
        <v>266</v>
      </c>
      <c r="C20" s="276">
        <v>6.4</v>
      </c>
      <c r="D20" s="276">
        <v>13.7</v>
      </c>
      <c r="E20" s="276">
        <f>D20-C20</f>
        <v>7.2999999999999989</v>
      </c>
    </row>
    <row r="21" spans="1:6" s="257" customFormat="1" ht="11.25" hidden="1" customHeight="1">
      <c r="A21" s="536">
        <v>11</v>
      </c>
      <c r="B21" s="265"/>
      <c r="C21" s="276"/>
      <c r="D21" s="276"/>
      <c r="E21" s="276">
        <f t="shared" si="0"/>
        <v>0</v>
      </c>
    </row>
    <row r="22" spans="1:6" s="257" customFormat="1" ht="6" hidden="1" customHeight="1">
      <c r="A22" s="536">
        <v>12</v>
      </c>
      <c r="B22" s="265"/>
      <c r="C22" s="276"/>
      <c r="D22" s="276"/>
      <c r="E22" s="276">
        <f>D22-C22</f>
        <v>0</v>
      </c>
      <c r="F22" s="535" t="s">
        <v>363</v>
      </c>
    </row>
    <row r="23" spans="1:6" s="257" customFormat="1" ht="36" customHeight="1">
      <c r="A23" s="551" t="s">
        <v>301</v>
      </c>
      <c r="B23" s="552" t="s">
        <v>347</v>
      </c>
      <c r="C23" s="553">
        <f>+C24+C69+C83+C86</f>
        <v>28783.200000000004</v>
      </c>
      <c r="D23" s="553">
        <f>+D24+D69+D83+D86</f>
        <v>26640.600000000002</v>
      </c>
      <c r="E23" s="553">
        <f t="shared" si="0"/>
        <v>-2142.6000000000022</v>
      </c>
    </row>
    <row r="24" spans="1:6" s="257" customFormat="1" ht="21" customHeight="1">
      <c r="A24" s="555" t="s">
        <v>305</v>
      </c>
      <c r="B24" s="552" t="s">
        <v>348</v>
      </c>
      <c r="C24" s="553">
        <f>SUM(C25,C29:C34,C38:C62,C66:C68)</f>
        <v>28783.200000000004</v>
      </c>
      <c r="D24" s="553">
        <f>SUM(D25,D29:D34,D38:D62,D66:D68)</f>
        <v>26640.600000000002</v>
      </c>
      <c r="E24" s="553">
        <f t="shared" si="0"/>
        <v>-2142.6000000000022</v>
      </c>
    </row>
    <row r="25" spans="1:6" s="257" customFormat="1" ht="18" customHeight="1">
      <c r="A25" s="536">
        <v>1</v>
      </c>
      <c r="B25" s="265" t="s">
        <v>524</v>
      </c>
      <c r="C25" s="276">
        <v>24839</v>
      </c>
      <c r="D25" s="276">
        <v>23977.5</v>
      </c>
      <c r="E25" s="276">
        <f t="shared" si="0"/>
        <v>-861.5</v>
      </c>
    </row>
    <row r="26" spans="1:6" s="257" customFormat="1" ht="18" hidden="1" customHeight="1">
      <c r="A26" s="542">
        <v>1.1000000000000001</v>
      </c>
      <c r="B26" s="272" t="s">
        <v>338</v>
      </c>
      <c r="C26" s="276"/>
      <c r="D26" s="276"/>
      <c r="E26" s="276">
        <f t="shared" si="0"/>
        <v>0</v>
      </c>
    </row>
    <row r="27" spans="1:6" s="257" customFormat="1" ht="18" hidden="1" customHeight="1">
      <c r="A27" s="542">
        <v>1.2</v>
      </c>
      <c r="B27" s="272" t="s">
        <v>339</v>
      </c>
      <c r="C27" s="276"/>
      <c r="D27" s="276"/>
      <c r="E27" s="276">
        <f t="shared" si="0"/>
        <v>0</v>
      </c>
    </row>
    <row r="28" spans="1:6" s="257" customFormat="1" ht="18" hidden="1" customHeight="1">
      <c r="A28" s="542">
        <v>1.3</v>
      </c>
      <c r="B28" s="272" t="s">
        <v>269</v>
      </c>
      <c r="C28" s="276"/>
      <c r="D28" s="276"/>
      <c r="E28" s="276">
        <f t="shared" si="0"/>
        <v>0</v>
      </c>
    </row>
    <row r="29" spans="1:6" s="257" customFormat="1" ht="18" customHeight="1">
      <c r="A29" s="536">
        <v>2</v>
      </c>
      <c r="B29" s="270" t="s">
        <v>271</v>
      </c>
      <c r="C29" s="276">
        <v>2285.8000000000002</v>
      </c>
      <c r="D29" s="276">
        <v>1067.3</v>
      </c>
      <c r="E29" s="276">
        <f t="shared" si="0"/>
        <v>-1218.5000000000002</v>
      </c>
    </row>
    <row r="30" spans="1:6" s="257" customFormat="1" ht="18" customHeight="1">
      <c r="A30" s="536">
        <v>3</v>
      </c>
      <c r="B30" s="265" t="s">
        <v>272</v>
      </c>
      <c r="C30" s="276">
        <v>606.70000000000005</v>
      </c>
      <c r="D30" s="276">
        <v>735.5</v>
      </c>
      <c r="E30" s="276">
        <f t="shared" si="0"/>
        <v>128.79999999999995</v>
      </c>
    </row>
    <row r="31" spans="1:6" s="257" customFormat="1" ht="18" customHeight="1">
      <c r="A31" s="536">
        <v>4</v>
      </c>
      <c r="B31" s="265" t="s">
        <v>273</v>
      </c>
      <c r="C31" s="276">
        <v>50.2</v>
      </c>
      <c r="D31" s="276">
        <v>101.6</v>
      </c>
      <c r="E31" s="276">
        <f t="shared" si="0"/>
        <v>51.399999999999991</v>
      </c>
    </row>
    <row r="32" spans="1:6" s="257" customFormat="1" ht="18" customHeight="1">
      <c r="A32" s="536">
        <v>5</v>
      </c>
      <c r="B32" s="270" t="s">
        <v>274</v>
      </c>
      <c r="C32" s="276">
        <v>256.2</v>
      </c>
      <c r="D32" s="276">
        <v>256.2</v>
      </c>
      <c r="E32" s="276">
        <f t="shared" si="0"/>
        <v>0</v>
      </c>
    </row>
    <row r="33" spans="1:8" s="257" customFormat="1" ht="17.25" customHeight="1">
      <c r="A33" s="536">
        <v>6</v>
      </c>
      <c r="B33" s="270" t="s">
        <v>275</v>
      </c>
      <c r="C33" s="276">
        <v>30</v>
      </c>
      <c r="D33" s="276">
        <v>20</v>
      </c>
      <c r="E33" s="276">
        <f t="shared" si="0"/>
        <v>-10</v>
      </c>
      <c r="F33" s="556"/>
      <c r="G33" s="556"/>
      <c r="H33" s="556"/>
    </row>
    <row r="34" spans="1:8" s="257" customFormat="1" ht="17.25">
      <c r="A34" s="536">
        <v>7</v>
      </c>
      <c r="B34" s="265" t="s">
        <v>276</v>
      </c>
      <c r="C34" s="276">
        <f>SUM(C35:C37)</f>
        <v>86.4</v>
      </c>
      <c r="D34" s="276">
        <f>SUM(D35:D37)</f>
        <v>76.2</v>
      </c>
      <c r="E34" s="276">
        <f t="shared" si="0"/>
        <v>-10.200000000000003</v>
      </c>
    </row>
    <row r="35" spans="1:8" s="257" customFormat="1" ht="14.25" customHeight="1">
      <c r="A35" s="542">
        <v>7.1</v>
      </c>
      <c r="B35" s="272" t="s">
        <v>277</v>
      </c>
      <c r="C35" s="276">
        <v>86.4</v>
      </c>
      <c r="D35" s="276">
        <v>76.2</v>
      </c>
      <c r="E35" s="276">
        <f t="shared" si="0"/>
        <v>-10.200000000000003</v>
      </c>
    </row>
    <row r="36" spans="1:8" s="256" customFormat="1" ht="17.25" hidden="1">
      <c r="A36" s="542">
        <v>6.2</v>
      </c>
      <c r="B36" s="273" t="s">
        <v>278</v>
      </c>
      <c r="C36" s="554"/>
      <c r="D36" s="554"/>
      <c r="E36" s="554">
        <f t="shared" si="0"/>
        <v>0</v>
      </c>
    </row>
    <row r="37" spans="1:8" s="257" customFormat="1" ht="17.25" hidden="1">
      <c r="A37" s="542">
        <v>6.3</v>
      </c>
      <c r="B37" s="273" t="s">
        <v>279</v>
      </c>
      <c r="C37" s="554"/>
      <c r="D37" s="554"/>
      <c r="E37" s="554">
        <f t="shared" si="0"/>
        <v>0</v>
      </c>
    </row>
    <row r="38" spans="1:8" s="257" customFormat="1" ht="18" hidden="1" customHeight="1">
      <c r="A38" s="536">
        <v>8</v>
      </c>
      <c r="B38" s="264" t="s">
        <v>340</v>
      </c>
      <c r="C38" s="554"/>
      <c r="D38" s="554"/>
      <c r="E38" s="554">
        <f t="shared" si="0"/>
        <v>0</v>
      </c>
    </row>
    <row r="39" spans="1:8" s="257" customFormat="1" ht="18" hidden="1" customHeight="1">
      <c r="A39" s="536">
        <v>7</v>
      </c>
      <c r="B39" s="264" t="s">
        <v>280</v>
      </c>
      <c r="C39" s="276"/>
      <c r="D39" s="276"/>
      <c r="E39" s="276">
        <f t="shared" si="0"/>
        <v>0</v>
      </c>
    </row>
    <row r="40" spans="1:8" s="257" customFormat="1" ht="17.25" customHeight="1">
      <c r="A40" s="536">
        <v>8</v>
      </c>
      <c r="B40" s="264" t="s">
        <v>281</v>
      </c>
      <c r="C40" s="276">
        <v>53</v>
      </c>
      <c r="D40" s="276">
        <v>52.9</v>
      </c>
      <c r="E40" s="276">
        <f t="shared" si="0"/>
        <v>-0.10000000000000142</v>
      </c>
    </row>
    <row r="41" spans="1:8" s="257" customFormat="1" ht="15" customHeight="1">
      <c r="A41" s="536">
        <v>9</v>
      </c>
      <c r="B41" s="264" t="s">
        <v>282</v>
      </c>
      <c r="C41" s="276">
        <v>73.5</v>
      </c>
      <c r="D41" s="276">
        <v>74.8</v>
      </c>
      <c r="E41" s="276">
        <f t="shared" si="0"/>
        <v>1.2999999999999972</v>
      </c>
    </row>
    <row r="42" spans="1:8" s="257" customFormat="1" ht="18" hidden="1" customHeight="1">
      <c r="A42" s="536">
        <v>12</v>
      </c>
      <c r="B42" s="264" t="s">
        <v>283</v>
      </c>
      <c r="C42" s="276"/>
      <c r="D42" s="276"/>
      <c r="E42" s="276">
        <f t="shared" si="0"/>
        <v>0</v>
      </c>
    </row>
    <row r="43" spans="1:8" s="257" customFormat="1" ht="18" hidden="1" customHeight="1">
      <c r="A43" s="536">
        <v>10</v>
      </c>
      <c r="B43" s="264" t="s">
        <v>284</v>
      </c>
      <c r="C43" s="276"/>
      <c r="D43" s="276"/>
      <c r="E43" s="276">
        <f t="shared" si="0"/>
        <v>0</v>
      </c>
    </row>
    <row r="44" spans="1:8" s="257" customFormat="1" ht="18" hidden="1" customHeight="1">
      <c r="A44" s="536">
        <v>14</v>
      </c>
      <c r="B44" s="264" t="s">
        <v>270</v>
      </c>
      <c r="C44" s="276"/>
      <c r="D44" s="276"/>
      <c r="E44" s="276">
        <f t="shared" si="0"/>
        <v>0</v>
      </c>
    </row>
    <row r="45" spans="1:8" s="257" customFormat="1" ht="12.75" hidden="1" customHeight="1">
      <c r="A45" s="536">
        <v>15</v>
      </c>
      <c r="B45" s="264" t="s">
        <v>341</v>
      </c>
      <c r="C45" s="276"/>
      <c r="D45" s="276"/>
      <c r="E45" s="276">
        <f t="shared" si="0"/>
        <v>0</v>
      </c>
    </row>
    <row r="46" spans="1:8" s="257" customFormat="1" ht="12.75" hidden="1" customHeight="1">
      <c r="A46" s="536">
        <v>11</v>
      </c>
      <c r="B46" s="264" t="s">
        <v>285</v>
      </c>
      <c r="C46" s="276"/>
      <c r="D46" s="276"/>
      <c r="E46" s="276">
        <f t="shared" si="0"/>
        <v>0</v>
      </c>
    </row>
    <row r="47" spans="1:8" s="257" customFormat="1" ht="15" customHeight="1">
      <c r="A47" s="536">
        <v>10</v>
      </c>
      <c r="B47" s="264" t="s">
        <v>286</v>
      </c>
      <c r="C47" s="276">
        <v>102</v>
      </c>
      <c r="D47" s="276">
        <v>132</v>
      </c>
      <c r="E47" s="276">
        <f t="shared" si="0"/>
        <v>30</v>
      </c>
    </row>
    <row r="48" spans="1:8" s="257" customFormat="1" ht="12.75" hidden="1" customHeight="1">
      <c r="A48" s="536">
        <v>18</v>
      </c>
      <c r="B48" s="264" t="s">
        <v>287</v>
      </c>
      <c r="C48" s="276"/>
      <c r="D48" s="276"/>
      <c r="E48" s="276">
        <f t="shared" si="0"/>
        <v>0</v>
      </c>
    </row>
    <row r="49" spans="1:6" s="257" customFormat="1" ht="18" customHeight="1">
      <c r="A49" s="536">
        <v>11</v>
      </c>
      <c r="B49" s="264" t="s">
        <v>288</v>
      </c>
      <c r="C49" s="276">
        <v>10</v>
      </c>
      <c r="D49" s="276">
        <v>10</v>
      </c>
      <c r="E49" s="276">
        <f t="shared" si="0"/>
        <v>0</v>
      </c>
    </row>
    <row r="50" spans="1:6" s="257" customFormat="1" ht="16.5" customHeight="1">
      <c r="A50" s="536">
        <v>12</v>
      </c>
      <c r="B50" s="264" t="s">
        <v>289</v>
      </c>
      <c r="C50" s="276">
        <v>50</v>
      </c>
      <c r="D50" s="276"/>
      <c r="E50" s="276">
        <f t="shared" si="0"/>
        <v>-50</v>
      </c>
    </row>
    <row r="51" spans="1:6" s="257" customFormat="1" ht="15" customHeight="1">
      <c r="A51" s="536">
        <v>13</v>
      </c>
      <c r="B51" s="264" t="s">
        <v>290</v>
      </c>
      <c r="C51" s="276">
        <v>6</v>
      </c>
      <c r="D51" s="276"/>
      <c r="E51" s="276">
        <f t="shared" si="0"/>
        <v>-6</v>
      </c>
    </row>
    <row r="52" spans="1:6" s="257" customFormat="1" ht="15.75" customHeight="1">
      <c r="A52" s="536">
        <v>14</v>
      </c>
      <c r="B52" s="264" t="s">
        <v>291</v>
      </c>
      <c r="C52" s="276">
        <v>105</v>
      </c>
      <c r="D52" s="276"/>
      <c r="E52" s="276">
        <f t="shared" si="0"/>
        <v>-105</v>
      </c>
    </row>
    <row r="53" spans="1:6" s="257" customFormat="1" ht="17.25">
      <c r="A53" s="536">
        <v>15</v>
      </c>
      <c r="B53" s="264" t="s">
        <v>292</v>
      </c>
      <c r="C53" s="276">
        <v>3</v>
      </c>
      <c r="D53" s="276">
        <v>3</v>
      </c>
      <c r="E53" s="276">
        <f t="shared" si="0"/>
        <v>0</v>
      </c>
    </row>
    <row r="54" spans="1:6" s="257" customFormat="1" ht="18" customHeight="1">
      <c r="A54" s="536">
        <v>16</v>
      </c>
      <c r="B54" s="264" t="s">
        <v>342</v>
      </c>
      <c r="C54" s="276">
        <v>15.8</v>
      </c>
      <c r="D54" s="276">
        <v>6</v>
      </c>
      <c r="E54" s="276">
        <f t="shared" si="0"/>
        <v>-9.8000000000000007</v>
      </c>
    </row>
    <row r="55" spans="1:6" s="257" customFormat="1" ht="18.75" customHeight="1">
      <c r="A55" s="536">
        <v>17</v>
      </c>
      <c r="B55" s="264" t="s">
        <v>293</v>
      </c>
      <c r="C55" s="276">
        <v>10.4</v>
      </c>
      <c r="D55" s="276">
        <v>10.4</v>
      </c>
      <c r="E55" s="276">
        <f t="shared" si="0"/>
        <v>0</v>
      </c>
    </row>
    <row r="56" spans="1:6" s="257" customFormat="1" ht="14.25" customHeight="1">
      <c r="A56" s="536">
        <v>18</v>
      </c>
      <c r="B56" s="264" t="s">
        <v>294</v>
      </c>
      <c r="C56" s="276">
        <v>8</v>
      </c>
      <c r="D56" s="276"/>
      <c r="E56" s="276">
        <f t="shared" si="0"/>
        <v>-8</v>
      </c>
    </row>
    <row r="57" spans="1:6" s="257" customFormat="1" ht="12" hidden="1" customHeight="1">
      <c r="A57" s="536">
        <v>16</v>
      </c>
      <c r="B57" s="264" t="s">
        <v>343</v>
      </c>
      <c r="C57" s="276"/>
      <c r="D57" s="276"/>
      <c r="E57" s="276">
        <f t="shared" si="0"/>
        <v>0</v>
      </c>
    </row>
    <row r="58" spans="1:6" s="257" customFormat="1" ht="15.75" customHeight="1">
      <c r="A58" s="536">
        <v>19</v>
      </c>
      <c r="B58" s="270" t="s">
        <v>366</v>
      </c>
      <c r="C58" s="276">
        <v>10</v>
      </c>
      <c r="D58" s="276"/>
      <c r="E58" s="276">
        <f t="shared" si="0"/>
        <v>-10</v>
      </c>
    </row>
    <row r="59" spans="1:6" s="257" customFormat="1" ht="18" customHeight="1">
      <c r="A59" s="536">
        <v>20</v>
      </c>
      <c r="B59" s="270" t="s">
        <v>295</v>
      </c>
      <c r="C59" s="276">
        <v>50</v>
      </c>
      <c r="D59" s="276"/>
      <c r="E59" s="276">
        <f t="shared" si="0"/>
        <v>-50</v>
      </c>
    </row>
    <row r="60" spans="1:6" s="257" customFormat="1" ht="7.5" hidden="1" customHeight="1">
      <c r="A60" s="536">
        <v>18</v>
      </c>
      <c r="B60" s="270" t="s">
        <v>366</v>
      </c>
      <c r="C60" s="276"/>
      <c r="D60" s="276"/>
      <c r="E60" s="276">
        <f>D60-C60</f>
        <v>0</v>
      </c>
    </row>
    <row r="61" spans="1:6" s="257" customFormat="1" ht="8.25" hidden="1" customHeight="1">
      <c r="A61" s="536">
        <v>31</v>
      </c>
      <c r="B61" s="270"/>
      <c r="C61" s="276"/>
      <c r="D61" s="276"/>
      <c r="E61" s="276">
        <f>D61-C61</f>
        <v>0</v>
      </c>
      <c r="F61" s="535" t="s">
        <v>367</v>
      </c>
    </row>
    <row r="62" spans="1:6" s="257" customFormat="1" ht="6.75" hidden="1" customHeight="1">
      <c r="A62" s="536">
        <v>19</v>
      </c>
      <c r="B62" s="264" t="s">
        <v>306</v>
      </c>
      <c r="C62" s="276">
        <f>SUM(C63:C65)</f>
        <v>0</v>
      </c>
      <c r="D62" s="276">
        <f>SUM(D63:D65)</f>
        <v>0</v>
      </c>
      <c r="E62" s="276">
        <f t="shared" si="0"/>
        <v>0</v>
      </c>
    </row>
    <row r="63" spans="1:6" s="257" customFormat="1" ht="9.75" hidden="1" customHeight="1">
      <c r="A63" s="557" t="s">
        <v>528</v>
      </c>
      <c r="B63" s="558" t="s">
        <v>254</v>
      </c>
      <c r="C63" s="276"/>
      <c r="D63" s="276"/>
      <c r="E63" s="276">
        <f t="shared" si="0"/>
        <v>0</v>
      </c>
    </row>
    <row r="64" spans="1:6" s="257" customFormat="1" ht="6" hidden="1" customHeight="1">
      <c r="A64" s="559">
        <v>20.2</v>
      </c>
      <c r="B64" s="558" t="s">
        <v>255</v>
      </c>
      <c r="C64" s="276"/>
      <c r="D64" s="276"/>
      <c r="E64" s="276">
        <f t="shared" si="0"/>
        <v>0</v>
      </c>
    </row>
    <row r="65" spans="1:6" s="257" customFormat="1" ht="7.5" hidden="1" customHeight="1">
      <c r="A65" s="559">
        <v>19.2</v>
      </c>
      <c r="B65" s="558" t="s">
        <v>307</v>
      </c>
      <c r="C65" s="276"/>
      <c r="D65" s="276"/>
      <c r="E65" s="276">
        <f t="shared" si="0"/>
        <v>0</v>
      </c>
    </row>
    <row r="66" spans="1:6" ht="18" customHeight="1">
      <c r="A66" s="560">
        <v>21</v>
      </c>
      <c r="B66" s="561" t="s">
        <v>298</v>
      </c>
      <c r="C66" s="276">
        <v>54</v>
      </c>
      <c r="D66" s="276">
        <v>39</v>
      </c>
      <c r="E66" s="276">
        <f t="shared" si="0"/>
        <v>-15</v>
      </c>
    </row>
    <row r="67" spans="1:6" s="257" customFormat="1" ht="17.25" customHeight="1">
      <c r="A67" s="560">
        <v>22</v>
      </c>
      <c r="B67" s="264" t="s">
        <v>308</v>
      </c>
      <c r="C67" s="276">
        <v>78.2</v>
      </c>
      <c r="D67" s="276">
        <v>78.2</v>
      </c>
      <c r="E67" s="276">
        <f t="shared" si="0"/>
        <v>0</v>
      </c>
    </row>
    <row r="68" spans="1:6" s="257" customFormat="1" ht="18" hidden="1" customHeight="1">
      <c r="A68" s="560">
        <v>22</v>
      </c>
      <c r="B68" s="265" t="s">
        <v>309</v>
      </c>
      <c r="C68" s="276"/>
      <c r="D68" s="276"/>
      <c r="E68" s="276">
        <f t="shared" si="0"/>
        <v>0</v>
      </c>
    </row>
    <row r="69" spans="1:6" s="257" customFormat="1" ht="24.75" hidden="1" customHeight="1">
      <c r="A69" s="555" t="s">
        <v>349</v>
      </c>
      <c r="B69" s="552" t="s">
        <v>350</v>
      </c>
      <c r="C69" s="553">
        <f>+C70+C78+C82</f>
        <v>0</v>
      </c>
      <c r="D69" s="553">
        <f>+D70+D78+D82</f>
        <v>0</v>
      </c>
      <c r="E69" s="276">
        <f t="shared" si="0"/>
        <v>0</v>
      </c>
    </row>
    <row r="70" spans="1:6" s="257" customFormat="1" ht="0.75" hidden="1" customHeight="1">
      <c r="A70" s="560">
        <v>1</v>
      </c>
      <c r="B70" s="267" t="s">
        <v>351</v>
      </c>
      <c r="C70" s="276">
        <f>SUM(C71:C77)</f>
        <v>0</v>
      </c>
      <c r="D70" s="276">
        <f>SUM(D71:D77)</f>
        <v>0</v>
      </c>
      <c r="E70" s="276">
        <f t="shared" si="0"/>
        <v>0</v>
      </c>
    </row>
    <row r="71" spans="1:6" s="257" customFormat="1" ht="18" hidden="1" customHeight="1">
      <c r="A71" s="559">
        <v>1.1000000000000001</v>
      </c>
      <c r="B71" s="266" t="s">
        <v>352</v>
      </c>
      <c r="C71" s="276"/>
      <c r="D71" s="276"/>
      <c r="E71" s="276">
        <f t="shared" ref="E71:E89" si="1">D71-C71</f>
        <v>0</v>
      </c>
    </row>
    <row r="72" spans="1:6" s="257" customFormat="1" ht="18" hidden="1" customHeight="1">
      <c r="A72" s="559">
        <v>1.2</v>
      </c>
      <c r="B72" s="266" t="s">
        <v>310</v>
      </c>
      <c r="C72" s="276"/>
      <c r="D72" s="276"/>
      <c r="E72" s="276">
        <f t="shared" si="1"/>
        <v>0</v>
      </c>
    </row>
    <row r="73" spans="1:6" s="257" customFormat="1" ht="18" hidden="1" customHeight="1">
      <c r="A73" s="559">
        <v>1.3</v>
      </c>
      <c r="B73" s="266" t="s">
        <v>311</v>
      </c>
      <c r="C73" s="554"/>
      <c r="D73" s="276"/>
      <c r="E73" s="276">
        <f t="shared" si="1"/>
        <v>0</v>
      </c>
    </row>
    <row r="74" spans="1:6" s="257" customFormat="1" ht="18" hidden="1" customHeight="1">
      <c r="A74" s="559">
        <v>1.4</v>
      </c>
      <c r="B74" s="266" t="s">
        <v>312</v>
      </c>
      <c r="C74" s="554"/>
      <c r="D74" s="276"/>
      <c r="E74" s="276">
        <f t="shared" si="1"/>
        <v>0</v>
      </c>
    </row>
    <row r="75" spans="1:6" s="257" customFormat="1" ht="18" hidden="1" customHeight="1">
      <c r="A75" s="559">
        <v>1.5</v>
      </c>
      <c r="B75" s="266" t="s">
        <v>313</v>
      </c>
      <c r="C75" s="554"/>
      <c r="D75" s="276"/>
      <c r="E75" s="276">
        <f t="shared" si="1"/>
        <v>0</v>
      </c>
    </row>
    <row r="76" spans="1:6" s="257" customFormat="1" ht="16.5" hidden="1" customHeight="1">
      <c r="A76" s="559">
        <v>1.3</v>
      </c>
      <c r="B76" s="266" t="s">
        <v>314</v>
      </c>
      <c r="C76" s="554"/>
      <c r="D76" s="276"/>
      <c r="E76" s="276">
        <f>D76-C76</f>
        <v>0</v>
      </c>
    </row>
    <row r="77" spans="1:6" s="257" customFormat="1" ht="18" hidden="1" customHeight="1">
      <c r="A77" s="559">
        <v>1.7</v>
      </c>
      <c r="B77" s="266"/>
      <c r="C77" s="554"/>
      <c r="D77" s="276"/>
      <c r="E77" s="276">
        <f t="shared" si="1"/>
        <v>0</v>
      </c>
      <c r="F77" s="535" t="s">
        <v>364</v>
      </c>
    </row>
    <row r="78" spans="1:6" s="257" customFormat="1" ht="29.25" hidden="1" customHeight="1">
      <c r="A78" s="560">
        <v>2</v>
      </c>
      <c r="B78" s="267" t="s">
        <v>315</v>
      </c>
      <c r="C78" s="276">
        <f>SUM(C79:C81)</f>
        <v>0</v>
      </c>
      <c r="D78" s="276">
        <f>SUM(D79:D81)</f>
        <v>0</v>
      </c>
      <c r="E78" s="276">
        <f t="shared" si="1"/>
        <v>0</v>
      </c>
    </row>
    <row r="79" spans="1:6" s="257" customFormat="1" ht="18" hidden="1" customHeight="1">
      <c r="A79" s="559">
        <v>2.1</v>
      </c>
      <c r="B79" s="266" t="s">
        <v>353</v>
      </c>
      <c r="C79" s="554"/>
      <c r="D79" s="276"/>
      <c r="E79" s="276">
        <f t="shared" si="1"/>
        <v>0</v>
      </c>
    </row>
    <row r="80" spans="1:6" s="257" customFormat="1" ht="18" hidden="1" customHeight="1">
      <c r="A80" s="559">
        <v>2.2000000000000002</v>
      </c>
      <c r="B80" s="562" t="s">
        <v>354</v>
      </c>
      <c r="C80" s="554"/>
      <c r="D80" s="276"/>
      <c r="E80" s="276">
        <f t="shared" si="1"/>
        <v>0</v>
      </c>
    </row>
    <row r="81" spans="1:6" s="257" customFormat="1" ht="9.75" hidden="1" customHeight="1">
      <c r="A81" s="559">
        <v>2.2999999999999998</v>
      </c>
      <c r="B81" s="266" t="s">
        <v>316</v>
      </c>
      <c r="C81" s="554"/>
      <c r="D81" s="276"/>
      <c r="E81" s="276">
        <f t="shared" si="1"/>
        <v>0</v>
      </c>
    </row>
    <row r="82" spans="1:6" s="563" customFormat="1" ht="30.75" hidden="1" customHeight="1">
      <c r="A82" s="560">
        <v>1</v>
      </c>
      <c r="B82" s="267" t="s">
        <v>355</v>
      </c>
      <c r="C82" s="276"/>
      <c r="D82" s="276"/>
      <c r="E82" s="276">
        <f t="shared" si="1"/>
        <v>0</v>
      </c>
    </row>
    <row r="83" spans="1:6" s="257" customFormat="1" ht="34.5" hidden="1" customHeight="1">
      <c r="A83" s="555" t="s">
        <v>356</v>
      </c>
      <c r="B83" s="552" t="s">
        <v>317</v>
      </c>
      <c r="C83" s="553">
        <f>SUM(C84:C85)</f>
        <v>0</v>
      </c>
      <c r="D83" s="553">
        <f>SUM(D84:D85)</f>
        <v>0</v>
      </c>
      <c r="E83" s="276">
        <f t="shared" si="1"/>
        <v>0</v>
      </c>
    </row>
    <row r="84" spans="1:6" s="257" customFormat="1" ht="19.5" hidden="1" customHeight="1">
      <c r="A84" s="559">
        <v>1</v>
      </c>
      <c r="B84" s="265" t="s">
        <v>524</v>
      </c>
      <c r="C84" s="554"/>
      <c r="D84" s="554"/>
      <c r="E84" s="554">
        <f t="shared" si="1"/>
        <v>0</v>
      </c>
    </row>
    <row r="85" spans="1:6" s="256" customFormat="1" ht="17.25" hidden="1" customHeight="1">
      <c r="A85" s="559">
        <v>2</v>
      </c>
      <c r="B85" s="270"/>
      <c r="C85" s="554"/>
      <c r="D85" s="554"/>
      <c r="E85" s="554">
        <f t="shared" si="1"/>
        <v>0</v>
      </c>
      <c r="F85" s="535" t="s">
        <v>365</v>
      </c>
    </row>
    <row r="86" spans="1:6" s="257" customFormat="1" ht="9.75" hidden="1" customHeight="1">
      <c r="A86" s="555" t="s">
        <v>357</v>
      </c>
      <c r="B86" s="552" t="s">
        <v>358</v>
      </c>
      <c r="C86" s="553">
        <f>SUM(C87:C88)</f>
        <v>0</v>
      </c>
      <c r="D86" s="553">
        <f>SUM(D87:D88)</f>
        <v>0</v>
      </c>
      <c r="E86" s="554">
        <f t="shared" si="1"/>
        <v>0</v>
      </c>
    </row>
    <row r="87" spans="1:6" s="257" customFormat="1" ht="5.25" hidden="1" customHeight="1">
      <c r="A87" s="559">
        <v>1</v>
      </c>
      <c r="B87" s="267"/>
      <c r="C87" s="554"/>
      <c r="D87" s="554"/>
      <c r="E87" s="554">
        <f t="shared" si="1"/>
        <v>0</v>
      </c>
    </row>
    <row r="88" spans="1:6" s="256" customFormat="1" ht="12" hidden="1" customHeight="1">
      <c r="A88" s="559">
        <v>2</v>
      </c>
      <c r="B88" s="267"/>
      <c r="C88" s="276"/>
      <c r="D88" s="276"/>
      <c r="E88" s="276">
        <f t="shared" si="1"/>
        <v>0</v>
      </c>
      <c r="F88" s="535" t="s">
        <v>365</v>
      </c>
    </row>
    <row r="89" spans="1:6" s="256" customFormat="1" ht="43.5" customHeight="1">
      <c r="A89" s="551" t="s">
        <v>318</v>
      </c>
      <c r="B89" s="552" t="s">
        <v>319</v>
      </c>
      <c r="C89" s="553">
        <f>C6+C7-C23</f>
        <v>23.5</v>
      </c>
      <c r="D89" s="553">
        <f>D6+D7-D23</f>
        <v>2206.5</v>
      </c>
      <c r="E89" s="553">
        <f t="shared" si="1"/>
        <v>2183</v>
      </c>
    </row>
    <row r="90" spans="1:6" s="257" customFormat="1" ht="12.75" hidden="1" customHeight="1">
      <c r="A90" s="564"/>
      <c r="B90" s="565"/>
      <c r="C90" s="535"/>
      <c r="D90" s="535"/>
      <c r="E90" s="535"/>
    </row>
    <row r="91" spans="1:6" s="257" customFormat="1" ht="12.75" hidden="1" customHeight="1">
      <c r="A91" s="564"/>
      <c r="B91" s="268" t="s">
        <v>320</v>
      </c>
      <c r="C91" s="535"/>
      <c r="D91" s="535"/>
      <c r="E91" s="535"/>
    </row>
    <row r="92" spans="1:6" s="257" customFormat="1" ht="24.75" hidden="1" customHeight="1">
      <c r="A92" s="535"/>
      <c r="B92" s="259"/>
      <c r="C92" s="535"/>
      <c r="D92" s="535"/>
      <c r="E92" s="535"/>
    </row>
    <row r="93" spans="1:6" s="257" customFormat="1" ht="24.75" hidden="1" customHeight="1">
      <c r="A93" s="535"/>
      <c r="B93" s="259"/>
      <c r="C93" s="535"/>
      <c r="D93" s="535"/>
      <c r="E93" s="53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Q41"/>
  <sheetViews>
    <sheetView showWhiteSpace="0" view="pageBreakPreview" topLeftCell="AX4" zoomScaleSheetLayoutView="100" workbookViewId="0">
      <selection activeCell="BD22" sqref="BD22"/>
    </sheetView>
  </sheetViews>
  <sheetFormatPr defaultRowHeight="13.5"/>
  <cols>
    <col min="1" max="1" width="5.140625" style="277" customWidth="1"/>
    <col min="2" max="2" width="25.28515625" style="277" customWidth="1"/>
    <col min="3" max="3" width="25.7109375" style="277" customWidth="1"/>
    <col min="4" max="4" width="12.28515625" style="277" customWidth="1"/>
    <col min="5" max="5" width="16.7109375" style="277" customWidth="1"/>
    <col min="6" max="6" width="12" style="277" customWidth="1"/>
    <col min="7" max="7" width="14.42578125" style="277" customWidth="1"/>
    <col min="8" max="8" width="9.140625" style="277" customWidth="1"/>
    <col min="9" max="9" width="8.7109375" style="277" customWidth="1"/>
    <col min="10" max="10" width="9" style="277" customWidth="1"/>
    <col min="11" max="11" width="10" style="277" customWidth="1"/>
    <col min="12" max="12" width="6" style="277" customWidth="1"/>
    <col min="13" max="13" width="7.85546875" style="277" customWidth="1"/>
    <col min="14" max="14" width="9.42578125" style="277" customWidth="1"/>
    <col min="15" max="15" width="8.5703125" style="277" customWidth="1"/>
    <col min="16" max="16" width="9.140625" style="277" customWidth="1"/>
    <col min="17" max="17" width="9.42578125" style="277" customWidth="1"/>
    <col min="18" max="18" width="10.140625" style="277" customWidth="1"/>
    <col min="19" max="19" width="11.7109375" style="277" customWidth="1"/>
    <col min="20" max="20" width="6.85546875" style="277" customWidth="1"/>
    <col min="21" max="21" width="5.5703125" style="277" customWidth="1"/>
    <col min="22" max="22" width="11" style="277" customWidth="1"/>
    <col min="23" max="23" width="5.140625" style="277" customWidth="1"/>
    <col min="24" max="24" width="10" style="277" customWidth="1"/>
    <col min="25" max="25" width="9.140625" style="277" customWidth="1"/>
    <col min="26" max="26" width="7.28515625" style="277" customWidth="1"/>
    <col min="27" max="27" width="5.85546875" style="277" customWidth="1"/>
    <col min="28" max="28" width="5" style="277" customWidth="1"/>
    <col min="29" max="30" width="5.7109375" style="277" customWidth="1"/>
    <col min="31" max="31" width="6.85546875" style="277" customWidth="1"/>
    <col min="32" max="32" width="6.5703125" style="277" customWidth="1"/>
    <col min="33" max="33" width="6.85546875" style="277" customWidth="1"/>
    <col min="34" max="34" width="7.42578125" style="277" customWidth="1"/>
    <col min="35" max="35" width="6.5703125" style="277" customWidth="1"/>
    <col min="36" max="36" width="7" style="277" customWidth="1"/>
    <col min="37" max="37" width="9.28515625" style="277" customWidth="1"/>
    <col min="38" max="39" width="9.5703125" style="277" customWidth="1"/>
    <col min="40" max="40" width="10.28515625" style="277" customWidth="1"/>
    <col min="41" max="41" width="4.42578125" style="277" customWidth="1"/>
    <col min="42" max="42" width="5.140625" style="277" customWidth="1"/>
    <col min="43" max="43" width="6.42578125" style="277" customWidth="1"/>
    <col min="44" max="44" width="7.28515625" style="277" customWidth="1"/>
    <col min="45" max="45" width="9" style="277" customWidth="1"/>
    <col min="46" max="46" width="9.28515625" style="277" customWidth="1"/>
    <col min="47" max="47" width="10" style="277" customWidth="1"/>
    <col min="48" max="48" width="9.5703125" style="277" customWidth="1"/>
    <col min="49" max="49" width="5.5703125" style="277" customWidth="1"/>
    <col min="50" max="50" width="5.85546875" style="277" customWidth="1"/>
    <col min="51" max="51" width="11" style="277" customWidth="1"/>
    <col min="52" max="52" width="6.28515625" style="277" customWidth="1"/>
    <col min="53" max="53" width="8.140625" style="277" customWidth="1"/>
    <col min="54" max="54" width="9.28515625" style="277" customWidth="1"/>
    <col min="55" max="55" width="10.42578125" style="277" customWidth="1"/>
    <col min="56" max="56" width="8.5703125" style="277" customWidth="1"/>
    <col min="57" max="57" width="6.85546875" style="277" customWidth="1"/>
    <col min="58" max="58" width="6.140625" style="277" customWidth="1"/>
    <col min="59" max="59" width="6.42578125" style="277" customWidth="1"/>
    <col min="60" max="60" width="6" style="277" customWidth="1"/>
    <col min="61" max="61" width="5.140625" style="277" customWidth="1"/>
    <col min="62" max="62" width="5.7109375" style="277" customWidth="1"/>
    <col min="63" max="63" width="4.140625" style="277" customWidth="1"/>
    <col min="64" max="64" width="4.7109375" style="277" customWidth="1"/>
    <col min="65" max="65" width="5.28515625" style="277" customWidth="1"/>
    <col min="66" max="66" width="4.5703125" style="277" customWidth="1"/>
    <col min="67" max="67" width="7.5703125" style="277" customWidth="1"/>
    <col min="68" max="68" width="7.7109375" style="277" customWidth="1"/>
    <col min="69" max="69" width="7" style="277" customWidth="1"/>
    <col min="70" max="70" width="6.7109375" style="277" customWidth="1"/>
    <col min="71" max="71" width="4.7109375" style="277" customWidth="1"/>
    <col min="72" max="72" width="5.5703125" style="277" customWidth="1"/>
    <col min="73" max="73" width="6.42578125" style="277" customWidth="1"/>
    <col min="74" max="74" width="5.7109375" style="277" customWidth="1"/>
    <col min="75" max="75" width="8.28515625" style="277" customWidth="1"/>
    <col min="76" max="76" width="10.5703125" style="277" customWidth="1"/>
    <col min="77" max="253" width="9.140625" style="277"/>
    <col min="254" max="254" width="5.140625" style="277" customWidth="1"/>
    <col min="255" max="255" width="45" style="277" customWidth="1"/>
    <col min="256" max="256" width="25.7109375" style="277" customWidth="1"/>
    <col min="257" max="257" width="18.28515625" style="277" customWidth="1"/>
    <col min="258" max="258" width="26" style="277" customWidth="1"/>
    <col min="259" max="259" width="24" style="277" customWidth="1"/>
    <col min="260" max="260" width="26.28515625" style="277" customWidth="1"/>
    <col min="261" max="274" width="11.7109375" style="277" customWidth="1"/>
    <col min="275" max="275" width="11" style="277" customWidth="1"/>
    <col min="276" max="276" width="11.5703125" style="277" customWidth="1"/>
    <col min="277" max="277" width="10" style="277" customWidth="1"/>
    <col min="278" max="278" width="12.85546875" style="277" customWidth="1"/>
    <col min="279" max="279" width="11.42578125" style="277" customWidth="1"/>
    <col min="280" max="280" width="11.140625" style="277" customWidth="1"/>
    <col min="281" max="281" width="11.5703125" style="277" customWidth="1"/>
    <col min="282" max="282" width="11.85546875" style="277" customWidth="1"/>
    <col min="283" max="283" width="10.140625" style="277" customWidth="1"/>
    <col min="284" max="284" width="10.42578125" style="277" customWidth="1"/>
    <col min="285" max="285" width="11.7109375" style="277" customWidth="1"/>
    <col min="286" max="286" width="10.140625" style="277" customWidth="1"/>
    <col min="287" max="287" width="10" style="277" customWidth="1"/>
    <col min="288" max="288" width="10.140625" style="277" customWidth="1"/>
    <col min="289" max="289" width="10.42578125" style="277" customWidth="1"/>
    <col min="290" max="303" width="10.140625" style="277" customWidth="1"/>
    <col min="304" max="304" width="18" style="277" customWidth="1"/>
    <col min="305" max="305" width="17.5703125" style="277" customWidth="1"/>
    <col min="306" max="306" width="20.28515625" style="277" customWidth="1"/>
    <col min="307" max="307" width="16.140625" style="277" customWidth="1"/>
    <col min="308" max="308" width="18.140625" style="277" customWidth="1"/>
    <col min="309" max="309" width="12.7109375" style="277" customWidth="1"/>
    <col min="310" max="310" width="7.85546875" style="277" customWidth="1"/>
    <col min="311" max="311" width="9.140625" style="277"/>
    <col min="312" max="312" width="8.28515625" style="277" customWidth="1"/>
    <col min="313" max="313" width="9.140625" style="277"/>
    <col min="314" max="314" width="8.28515625" style="277" customWidth="1"/>
    <col min="315" max="316" width="9.140625" style="277"/>
    <col min="317" max="317" width="8.140625" style="277" customWidth="1"/>
    <col min="318" max="318" width="9.42578125" style="277" customWidth="1"/>
    <col min="319" max="319" width="8.5703125" style="277" customWidth="1"/>
    <col min="320" max="320" width="10.42578125" style="277" customWidth="1"/>
    <col min="321" max="321" width="12" style="277" customWidth="1"/>
    <col min="322" max="322" width="10.5703125" style="277" customWidth="1"/>
    <col min="323" max="323" width="11.28515625" style="277" customWidth="1"/>
    <col min="324" max="324" width="10.85546875" style="277" customWidth="1"/>
    <col min="325" max="325" width="10.7109375" style="277" customWidth="1"/>
    <col min="326" max="326" width="10.85546875" style="277" customWidth="1"/>
    <col min="327" max="327" width="11" style="277" customWidth="1"/>
    <col min="328" max="328" width="12.140625" style="277" customWidth="1"/>
    <col min="329" max="329" width="13.28515625" style="277" customWidth="1"/>
    <col min="330" max="509" width="9.140625" style="277"/>
    <col min="510" max="510" width="5.140625" style="277" customWidth="1"/>
    <col min="511" max="511" width="45" style="277" customWidth="1"/>
    <col min="512" max="512" width="25.7109375" style="277" customWidth="1"/>
    <col min="513" max="513" width="18.28515625" style="277" customWidth="1"/>
    <col min="514" max="514" width="26" style="277" customWidth="1"/>
    <col min="515" max="515" width="24" style="277" customWidth="1"/>
    <col min="516" max="516" width="26.28515625" style="277" customWidth="1"/>
    <col min="517" max="530" width="11.7109375" style="277" customWidth="1"/>
    <col min="531" max="531" width="11" style="277" customWidth="1"/>
    <col min="532" max="532" width="11.5703125" style="277" customWidth="1"/>
    <col min="533" max="533" width="10" style="277" customWidth="1"/>
    <col min="534" max="534" width="12.85546875" style="277" customWidth="1"/>
    <col min="535" max="535" width="11.42578125" style="277" customWidth="1"/>
    <col min="536" max="536" width="11.140625" style="277" customWidth="1"/>
    <col min="537" max="537" width="11.5703125" style="277" customWidth="1"/>
    <col min="538" max="538" width="11.85546875" style="277" customWidth="1"/>
    <col min="539" max="539" width="10.140625" style="277" customWidth="1"/>
    <col min="540" max="540" width="10.42578125" style="277" customWidth="1"/>
    <col min="541" max="541" width="11.7109375" style="277" customWidth="1"/>
    <col min="542" max="542" width="10.140625" style="277" customWidth="1"/>
    <col min="543" max="543" width="10" style="277" customWidth="1"/>
    <col min="544" max="544" width="10.140625" style="277" customWidth="1"/>
    <col min="545" max="545" width="10.42578125" style="277" customWidth="1"/>
    <col min="546" max="559" width="10.140625" style="277" customWidth="1"/>
    <col min="560" max="560" width="18" style="277" customWidth="1"/>
    <col min="561" max="561" width="17.5703125" style="277" customWidth="1"/>
    <col min="562" max="562" width="20.28515625" style="277" customWidth="1"/>
    <col min="563" max="563" width="16.140625" style="277" customWidth="1"/>
    <col min="564" max="564" width="18.140625" style="277" customWidth="1"/>
    <col min="565" max="565" width="12.7109375" style="277" customWidth="1"/>
    <col min="566" max="566" width="7.85546875" style="277" customWidth="1"/>
    <col min="567" max="567" width="9.140625" style="277"/>
    <col min="568" max="568" width="8.28515625" style="277" customWidth="1"/>
    <col min="569" max="569" width="9.140625" style="277"/>
    <col min="570" max="570" width="8.28515625" style="277" customWidth="1"/>
    <col min="571" max="572" width="9.140625" style="277"/>
    <col min="573" max="573" width="8.140625" style="277" customWidth="1"/>
    <col min="574" max="574" width="9.42578125" style="277" customWidth="1"/>
    <col min="575" max="575" width="8.5703125" style="277" customWidth="1"/>
    <col min="576" max="576" width="10.42578125" style="277" customWidth="1"/>
    <col min="577" max="577" width="12" style="277" customWidth="1"/>
    <col min="578" max="578" width="10.5703125" style="277" customWidth="1"/>
    <col min="579" max="579" width="11.28515625" style="277" customWidth="1"/>
    <col min="580" max="580" width="10.85546875" style="277" customWidth="1"/>
    <col min="581" max="581" width="10.7109375" style="277" customWidth="1"/>
    <col min="582" max="582" width="10.85546875" style="277" customWidth="1"/>
    <col min="583" max="583" width="11" style="277" customWidth="1"/>
    <col min="584" max="584" width="12.140625" style="277" customWidth="1"/>
    <col min="585" max="585" width="13.28515625" style="277" customWidth="1"/>
    <col min="586" max="765" width="9.140625" style="277"/>
    <col min="766" max="766" width="5.140625" style="277" customWidth="1"/>
    <col min="767" max="767" width="45" style="277" customWidth="1"/>
    <col min="768" max="768" width="25.7109375" style="277" customWidth="1"/>
    <col min="769" max="769" width="18.28515625" style="277" customWidth="1"/>
    <col min="770" max="770" width="26" style="277" customWidth="1"/>
    <col min="771" max="771" width="24" style="277" customWidth="1"/>
    <col min="772" max="772" width="26.28515625" style="277" customWidth="1"/>
    <col min="773" max="786" width="11.7109375" style="277" customWidth="1"/>
    <col min="787" max="787" width="11" style="277" customWidth="1"/>
    <col min="788" max="788" width="11.5703125" style="277" customWidth="1"/>
    <col min="789" max="789" width="10" style="277" customWidth="1"/>
    <col min="790" max="790" width="12.85546875" style="277" customWidth="1"/>
    <col min="791" max="791" width="11.42578125" style="277" customWidth="1"/>
    <col min="792" max="792" width="11.140625" style="277" customWidth="1"/>
    <col min="793" max="793" width="11.5703125" style="277" customWidth="1"/>
    <col min="794" max="794" width="11.85546875" style="277" customWidth="1"/>
    <col min="795" max="795" width="10.140625" style="277" customWidth="1"/>
    <col min="796" max="796" width="10.42578125" style="277" customWidth="1"/>
    <col min="797" max="797" width="11.7109375" style="277" customWidth="1"/>
    <col min="798" max="798" width="10.140625" style="277" customWidth="1"/>
    <col min="799" max="799" width="10" style="277" customWidth="1"/>
    <col min="800" max="800" width="10.140625" style="277" customWidth="1"/>
    <col min="801" max="801" width="10.42578125" style="277" customWidth="1"/>
    <col min="802" max="815" width="10.140625" style="277" customWidth="1"/>
    <col min="816" max="816" width="18" style="277" customWidth="1"/>
    <col min="817" max="817" width="17.5703125" style="277" customWidth="1"/>
    <col min="818" max="818" width="20.28515625" style="277" customWidth="1"/>
    <col min="819" max="819" width="16.140625" style="277" customWidth="1"/>
    <col min="820" max="820" width="18.140625" style="277" customWidth="1"/>
    <col min="821" max="821" width="12.7109375" style="277" customWidth="1"/>
    <col min="822" max="822" width="7.85546875" style="277" customWidth="1"/>
    <col min="823" max="823" width="9.140625" style="277"/>
    <col min="824" max="824" width="8.28515625" style="277" customWidth="1"/>
    <col min="825" max="825" width="9.140625" style="277"/>
    <col min="826" max="826" width="8.28515625" style="277" customWidth="1"/>
    <col min="827" max="828" width="9.140625" style="277"/>
    <col min="829" max="829" width="8.140625" style="277" customWidth="1"/>
    <col min="830" max="830" width="9.42578125" style="277" customWidth="1"/>
    <col min="831" max="831" width="8.5703125" style="277" customWidth="1"/>
    <col min="832" max="832" width="10.42578125" style="277" customWidth="1"/>
    <col min="833" max="833" width="12" style="277" customWidth="1"/>
    <col min="834" max="834" width="10.5703125" style="277" customWidth="1"/>
    <col min="835" max="835" width="11.28515625" style="277" customWidth="1"/>
    <col min="836" max="836" width="10.85546875" style="277" customWidth="1"/>
    <col min="837" max="837" width="10.7109375" style="277" customWidth="1"/>
    <col min="838" max="838" width="10.85546875" style="277" customWidth="1"/>
    <col min="839" max="839" width="11" style="277" customWidth="1"/>
    <col min="840" max="840" width="12.140625" style="277" customWidth="1"/>
    <col min="841" max="841" width="13.28515625" style="277" customWidth="1"/>
    <col min="842" max="1021" width="9.140625" style="277"/>
    <col min="1022" max="1022" width="5.140625" style="277" customWidth="1"/>
    <col min="1023" max="1023" width="45" style="277" customWidth="1"/>
    <col min="1024" max="1024" width="25.7109375" style="277" customWidth="1"/>
    <col min="1025" max="1025" width="18.28515625" style="277" customWidth="1"/>
    <col min="1026" max="1026" width="26" style="277" customWidth="1"/>
    <col min="1027" max="1027" width="24" style="277" customWidth="1"/>
    <col min="1028" max="1028" width="26.28515625" style="277" customWidth="1"/>
    <col min="1029" max="1042" width="11.7109375" style="277" customWidth="1"/>
    <col min="1043" max="1043" width="11" style="277" customWidth="1"/>
    <col min="1044" max="1044" width="11.5703125" style="277" customWidth="1"/>
    <col min="1045" max="1045" width="10" style="277" customWidth="1"/>
    <col min="1046" max="1046" width="12.85546875" style="277" customWidth="1"/>
    <col min="1047" max="1047" width="11.42578125" style="277" customWidth="1"/>
    <col min="1048" max="1048" width="11.140625" style="277" customWidth="1"/>
    <col min="1049" max="1049" width="11.5703125" style="277" customWidth="1"/>
    <col min="1050" max="1050" width="11.85546875" style="277" customWidth="1"/>
    <col min="1051" max="1051" width="10.140625" style="277" customWidth="1"/>
    <col min="1052" max="1052" width="10.42578125" style="277" customWidth="1"/>
    <col min="1053" max="1053" width="11.7109375" style="277" customWidth="1"/>
    <col min="1054" max="1054" width="10.140625" style="277" customWidth="1"/>
    <col min="1055" max="1055" width="10" style="277" customWidth="1"/>
    <col min="1056" max="1056" width="10.140625" style="277" customWidth="1"/>
    <col min="1057" max="1057" width="10.42578125" style="277" customWidth="1"/>
    <col min="1058" max="1071" width="10.140625" style="277" customWidth="1"/>
    <col min="1072" max="1072" width="18" style="277" customWidth="1"/>
    <col min="1073" max="1073" width="17.5703125" style="277" customWidth="1"/>
    <col min="1074" max="1074" width="20.28515625" style="277" customWidth="1"/>
    <col min="1075" max="1075" width="16.140625" style="277" customWidth="1"/>
    <col min="1076" max="1076" width="18.140625" style="277" customWidth="1"/>
    <col min="1077" max="1077" width="12.7109375" style="277" customWidth="1"/>
    <col min="1078" max="1078" width="7.85546875" style="277" customWidth="1"/>
    <col min="1079" max="1079" width="9.140625" style="277"/>
    <col min="1080" max="1080" width="8.28515625" style="277" customWidth="1"/>
    <col min="1081" max="1081" width="9.140625" style="277"/>
    <col min="1082" max="1082" width="8.28515625" style="277" customWidth="1"/>
    <col min="1083" max="1084" width="9.140625" style="277"/>
    <col min="1085" max="1085" width="8.140625" style="277" customWidth="1"/>
    <col min="1086" max="1086" width="9.42578125" style="277" customWidth="1"/>
    <col min="1087" max="1087" width="8.5703125" style="277" customWidth="1"/>
    <col min="1088" max="1088" width="10.42578125" style="277" customWidth="1"/>
    <col min="1089" max="1089" width="12" style="277" customWidth="1"/>
    <col min="1090" max="1090" width="10.5703125" style="277" customWidth="1"/>
    <col min="1091" max="1091" width="11.28515625" style="277" customWidth="1"/>
    <col min="1092" max="1092" width="10.85546875" style="277" customWidth="1"/>
    <col min="1093" max="1093" width="10.7109375" style="277" customWidth="1"/>
    <col min="1094" max="1094" width="10.85546875" style="277" customWidth="1"/>
    <col min="1095" max="1095" width="11" style="277" customWidth="1"/>
    <col min="1096" max="1096" width="12.140625" style="277" customWidth="1"/>
    <col min="1097" max="1097" width="13.28515625" style="277" customWidth="1"/>
    <col min="1098" max="1277" width="9.140625" style="277"/>
    <col min="1278" max="1278" width="5.140625" style="277" customWidth="1"/>
    <col min="1279" max="1279" width="45" style="277" customWidth="1"/>
    <col min="1280" max="1280" width="25.7109375" style="277" customWidth="1"/>
    <col min="1281" max="1281" width="18.28515625" style="277" customWidth="1"/>
    <col min="1282" max="1282" width="26" style="277" customWidth="1"/>
    <col min="1283" max="1283" width="24" style="277" customWidth="1"/>
    <col min="1284" max="1284" width="26.28515625" style="277" customWidth="1"/>
    <col min="1285" max="1298" width="11.7109375" style="277" customWidth="1"/>
    <col min="1299" max="1299" width="11" style="277" customWidth="1"/>
    <col min="1300" max="1300" width="11.5703125" style="277" customWidth="1"/>
    <col min="1301" max="1301" width="10" style="277" customWidth="1"/>
    <col min="1302" max="1302" width="12.85546875" style="277" customWidth="1"/>
    <col min="1303" max="1303" width="11.42578125" style="277" customWidth="1"/>
    <col min="1304" max="1304" width="11.140625" style="277" customWidth="1"/>
    <col min="1305" max="1305" width="11.5703125" style="277" customWidth="1"/>
    <col min="1306" max="1306" width="11.85546875" style="277" customWidth="1"/>
    <col min="1307" max="1307" width="10.140625" style="277" customWidth="1"/>
    <col min="1308" max="1308" width="10.42578125" style="277" customWidth="1"/>
    <col min="1309" max="1309" width="11.7109375" style="277" customWidth="1"/>
    <col min="1310" max="1310" width="10.140625" style="277" customWidth="1"/>
    <col min="1311" max="1311" width="10" style="277" customWidth="1"/>
    <col min="1312" max="1312" width="10.140625" style="277" customWidth="1"/>
    <col min="1313" max="1313" width="10.42578125" style="277" customWidth="1"/>
    <col min="1314" max="1327" width="10.140625" style="277" customWidth="1"/>
    <col min="1328" max="1328" width="18" style="277" customWidth="1"/>
    <col min="1329" max="1329" width="17.5703125" style="277" customWidth="1"/>
    <col min="1330" max="1330" width="20.28515625" style="277" customWidth="1"/>
    <col min="1331" max="1331" width="16.140625" style="277" customWidth="1"/>
    <col min="1332" max="1332" width="18.140625" style="277" customWidth="1"/>
    <col min="1333" max="1333" width="12.7109375" style="277" customWidth="1"/>
    <col min="1334" max="1334" width="7.85546875" style="277" customWidth="1"/>
    <col min="1335" max="1335" width="9.140625" style="277"/>
    <col min="1336" max="1336" width="8.28515625" style="277" customWidth="1"/>
    <col min="1337" max="1337" width="9.140625" style="277"/>
    <col min="1338" max="1338" width="8.28515625" style="277" customWidth="1"/>
    <col min="1339" max="1340" width="9.140625" style="277"/>
    <col min="1341" max="1341" width="8.140625" style="277" customWidth="1"/>
    <col min="1342" max="1342" width="9.42578125" style="277" customWidth="1"/>
    <col min="1343" max="1343" width="8.5703125" style="277" customWidth="1"/>
    <col min="1344" max="1344" width="10.42578125" style="277" customWidth="1"/>
    <col min="1345" max="1345" width="12" style="277" customWidth="1"/>
    <col min="1346" max="1346" width="10.5703125" style="277" customWidth="1"/>
    <col min="1347" max="1347" width="11.28515625" style="277" customWidth="1"/>
    <col min="1348" max="1348" width="10.85546875" style="277" customWidth="1"/>
    <col min="1349" max="1349" width="10.7109375" style="277" customWidth="1"/>
    <col min="1350" max="1350" width="10.85546875" style="277" customWidth="1"/>
    <col min="1351" max="1351" width="11" style="277" customWidth="1"/>
    <col min="1352" max="1352" width="12.140625" style="277" customWidth="1"/>
    <col min="1353" max="1353" width="13.28515625" style="277" customWidth="1"/>
    <col min="1354" max="1533" width="9.140625" style="277"/>
    <col min="1534" max="1534" width="5.140625" style="277" customWidth="1"/>
    <col min="1535" max="1535" width="45" style="277" customWidth="1"/>
    <col min="1536" max="1536" width="25.7109375" style="277" customWidth="1"/>
    <col min="1537" max="1537" width="18.28515625" style="277" customWidth="1"/>
    <col min="1538" max="1538" width="26" style="277" customWidth="1"/>
    <col min="1539" max="1539" width="24" style="277" customWidth="1"/>
    <col min="1540" max="1540" width="26.28515625" style="277" customWidth="1"/>
    <col min="1541" max="1554" width="11.7109375" style="277" customWidth="1"/>
    <col min="1555" max="1555" width="11" style="277" customWidth="1"/>
    <col min="1556" max="1556" width="11.5703125" style="277" customWidth="1"/>
    <col min="1557" max="1557" width="10" style="277" customWidth="1"/>
    <col min="1558" max="1558" width="12.85546875" style="277" customWidth="1"/>
    <col min="1559" max="1559" width="11.42578125" style="277" customWidth="1"/>
    <col min="1560" max="1560" width="11.140625" style="277" customWidth="1"/>
    <col min="1561" max="1561" width="11.5703125" style="277" customWidth="1"/>
    <col min="1562" max="1562" width="11.85546875" style="277" customWidth="1"/>
    <col min="1563" max="1563" width="10.140625" style="277" customWidth="1"/>
    <col min="1564" max="1564" width="10.42578125" style="277" customWidth="1"/>
    <col min="1565" max="1565" width="11.7109375" style="277" customWidth="1"/>
    <col min="1566" max="1566" width="10.140625" style="277" customWidth="1"/>
    <col min="1567" max="1567" width="10" style="277" customWidth="1"/>
    <col min="1568" max="1568" width="10.140625" style="277" customWidth="1"/>
    <col min="1569" max="1569" width="10.42578125" style="277" customWidth="1"/>
    <col min="1570" max="1583" width="10.140625" style="277" customWidth="1"/>
    <col min="1584" max="1584" width="18" style="277" customWidth="1"/>
    <col min="1585" max="1585" width="17.5703125" style="277" customWidth="1"/>
    <col min="1586" max="1586" width="20.28515625" style="277" customWidth="1"/>
    <col min="1587" max="1587" width="16.140625" style="277" customWidth="1"/>
    <col min="1588" max="1588" width="18.140625" style="277" customWidth="1"/>
    <col min="1589" max="1589" width="12.7109375" style="277" customWidth="1"/>
    <col min="1590" max="1590" width="7.85546875" style="277" customWidth="1"/>
    <col min="1591" max="1591" width="9.140625" style="277"/>
    <col min="1592" max="1592" width="8.28515625" style="277" customWidth="1"/>
    <col min="1593" max="1593" width="9.140625" style="277"/>
    <col min="1594" max="1594" width="8.28515625" style="277" customWidth="1"/>
    <col min="1595" max="1596" width="9.140625" style="277"/>
    <col min="1597" max="1597" width="8.140625" style="277" customWidth="1"/>
    <col min="1598" max="1598" width="9.42578125" style="277" customWidth="1"/>
    <col min="1599" max="1599" width="8.5703125" style="277" customWidth="1"/>
    <col min="1600" max="1600" width="10.42578125" style="277" customWidth="1"/>
    <col min="1601" max="1601" width="12" style="277" customWidth="1"/>
    <col min="1602" max="1602" width="10.5703125" style="277" customWidth="1"/>
    <col min="1603" max="1603" width="11.28515625" style="277" customWidth="1"/>
    <col min="1604" max="1604" width="10.85546875" style="277" customWidth="1"/>
    <col min="1605" max="1605" width="10.7109375" style="277" customWidth="1"/>
    <col min="1606" max="1606" width="10.85546875" style="277" customWidth="1"/>
    <col min="1607" max="1607" width="11" style="277" customWidth="1"/>
    <col min="1608" max="1608" width="12.140625" style="277" customWidth="1"/>
    <col min="1609" max="1609" width="13.28515625" style="277" customWidth="1"/>
    <col min="1610" max="1789" width="9.140625" style="277"/>
    <col min="1790" max="1790" width="5.140625" style="277" customWidth="1"/>
    <col min="1791" max="1791" width="45" style="277" customWidth="1"/>
    <col min="1792" max="1792" width="25.7109375" style="277" customWidth="1"/>
    <col min="1793" max="1793" width="18.28515625" style="277" customWidth="1"/>
    <col min="1794" max="1794" width="26" style="277" customWidth="1"/>
    <col min="1795" max="1795" width="24" style="277" customWidth="1"/>
    <col min="1796" max="1796" width="26.28515625" style="277" customWidth="1"/>
    <col min="1797" max="1810" width="11.7109375" style="277" customWidth="1"/>
    <col min="1811" max="1811" width="11" style="277" customWidth="1"/>
    <col min="1812" max="1812" width="11.5703125" style="277" customWidth="1"/>
    <col min="1813" max="1813" width="10" style="277" customWidth="1"/>
    <col min="1814" max="1814" width="12.85546875" style="277" customWidth="1"/>
    <col min="1815" max="1815" width="11.42578125" style="277" customWidth="1"/>
    <col min="1816" max="1816" width="11.140625" style="277" customWidth="1"/>
    <col min="1817" max="1817" width="11.5703125" style="277" customWidth="1"/>
    <col min="1818" max="1818" width="11.85546875" style="277" customWidth="1"/>
    <col min="1819" max="1819" width="10.140625" style="277" customWidth="1"/>
    <col min="1820" max="1820" width="10.42578125" style="277" customWidth="1"/>
    <col min="1821" max="1821" width="11.7109375" style="277" customWidth="1"/>
    <col min="1822" max="1822" width="10.140625" style="277" customWidth="1"/>
    <col min="1823" max="1823" width="10" style="277" customWidth="1"/>
    <col min="1824" max="1824" width="10.140625" style="277" customWidth="1"/>
    <col min="1825" max="1825" width="10.42578125" style="277" customWidth="1"/>
    <col min="1826" max="1839" width="10.140625" style="277" customWidth="1"/>
    <col min="1840" max="1840" width="18" style="277" customWidth="1"/>
    <col min="1841" max="1841" width="17.5703125" style="277" customWidth="1"/>
    <col min="1842" max="1842" width="20.28515625" style="277" customWidth="1"/>
    <col min="1843" max="1843" width="16.140625" style="277" customWidth="1"/>
    <col min="1844" max="1844" width="18.140625" style="277" customWidth="1"/>
    <col min="1845" max="1845" width="12.7109375" style="277" customWidth="1"/>
    <col min="1846" max="1846" width="7.85546875" style="277" customWidth="1"/>
    <col min="1847" max="1847" width="9.140625" style="277"/>
    <col min="1848" max="1848" width="8.28515625" style="277" customWidth="1"/>
    <col min="1849" max="1849" width="9.140625" style="277"/>
    <col min="1850" max="1850" width="8.28515625" style="277" customWidth="1"/>
    <col min="1851" max="1852" width="9.140625" style="277"/>
    <col min="1853" max="1853" width="8.140625" style="277" customWidth="1"/>
    <col min="1854" max="1854" width="9.42578125" style="277" customWidth="1"/>
    <col min="1855" max="1855" width="8.5703125" style="277" customWidth="1"/>
    <col min="1856" max="1856" width="10.42578125" style="277" customWidth="1"/>
    <col min="1857" max="1857" width="12" style="277" customWidth="1"/>
    <col min="1858" max="1858" width="10.5703125" style="277" customWidth="1"/>
    <col min="1859" max="1859" width="11.28515625" style="277" customWidth="1"/>
    <col min="1860" max="1860" width="10.85546875" style="277" customWidth="1"/>
    <col min="1861" max="1861" width="10.7109375" style="277" customWidth="1"/>
    <col min="1862" max="1862" width="10.85546875" style="277" customWidth="1"/>
    <col min="1863" max="1863" width="11" style="277" customWidth="1"/>
    <col min="1864" max="1864" width="12.140625" style="277" customWidth="1"/>
    <col min="1865" max="1865" width="13.28515625" style="277" customWidth="1"/>
    <col min="1866" max="2045" width="9.140625" style="277"/>
    <col min="2046" max="2046" width="5.140625" style="277" customWidth="1"/>
    <col min="2047" max="2047" width="45" style="277" customWidth="1"/>
    <col min="2048" max="2048" width="25.7109375" style="277" customWidth="1"/>
    <col min="2049" max="2049" width="18.28515625" style="277" customWidth="1"/>
    <col min="2050" max="2050" width="26" style="277" customWidth="1"/>
    <col min="2051" max="2051" width="24" style="277" customWidth="1"/>
    <col min="2052" max="2052" width="26.28515625" style="277" customWidth="1"/>
    <col min="2053" max="2066" width="11.7109375" style="277" customWidth="1"/>
    <col min="2067" max="2067" width="11" style="277" customWidth="1"/>
    <col min="2068" max="2068" width="11.5703125" style="277" customWidth="1"/>
    <col min="2069" max="2069" width="10" style="277" customWidth="1"/>
    <col min="2070" max="2070" width="12.85546875" style="277" customWidth="1"/>
    <col min="2071" max="2071" width="11.42578125" style="277" customWidth="1"/>
    <col min="2072" max="2072" width="11.140625" style="277" customWidth="1"/>
    <col min="2073" max="2073" width="11.5703125" style="277" customWidth="1"/>
    <col min="2074" max="2074" width="11.85546875" style="277" customWidth="1"/>
    <col min="2075" max="2075" width="10.140625" style="277" customWidth="1"/>
    <col min="2076" max="2076" width="10.42578125" style="277" customWidth="1"/>
    <col min="2077" max="2077" width="11.7109375" style="277" customWidth="1"/>
    <col min="2078" max="2078" width="10.140625" style="277" customWidth="1"/>
    <col min="2079" max="2079" width="10" style="277" customWidth="1"/>
    <col min="2080" max="2080" width="10.140625" style="277" customWidth="1"/>
    <col min="2081" max="2081" width="10.42578125" style="277" customWidth="1"/>
    <col min="2082" max="2095" width="10.140625" style="277" customWidth="1"/>
    <col min="2096" max="2096" width="18" style="277" customWidth="1"/>
    <col min="2097" max="2097" width="17.5703125" style="277" customWidth="1"/>
    <col min="2098" max="2098" width="20.28515625" style="277" customWidth="1"/>
    <col min="2099" max="2099" width="16.140625" style="277" customWidth="1"/>
    <col min="2100" max="2100" width="18.140625" style="277" customWidth="1"/>
    <col min="2101" max="2101" width="12.7109375" style="277" customWidth="1"/>
    <col min="2102" max="2102" width="7.85546875" style="277" customWidth="1"/>
    <col min="2103" max="2103" width="9.140625" style="277"/>
    <col min="2104" max="2104" width="8.28515625" style="277" customWidth="1"/>
    <col min="2105" max="2105" width="9.140625" style="277"/>
    <col min="2106" max="2106" width="8.28515625" style="277" customWidth="1"/>
    <col min="2107" max="2108" width="9.140625" style="277"/>
    <col min="2109" max="2109" width="8.140625" style="277" customWidth="1"/>
    <col min="2110" max="2110" width="9.42578125" style="277" customWidth="1"/>
    <col min="2111" max="2111" width="8.5703125" style="277" customWidth="1"/>
    <col min="2112" max="2112" width="10.42578125" style="277" customWidth="1"/>
    <col min="2113" max="2113" width="12" style="277" customWidth="1"/>
    <col min="2114" max="2114" width="10.5703125" style="277" customWidth="1"/>
    <col min="2115" max="2115" width="11.28515625" style="277" customWidth="1"/>
    <col min="2116" max="2116" width="10.85546875" style="277" customWidth="1"/>
    <col min="2117" max="2117" width="10.7109375" style="277" customWidth="1"/>
    <col min="2118" max="2118" width="10.85546875" style="277" customWidth="1"/>
    <col min="2119" max="2119" width="11" style="277" customWidth="1"/>
    <col min="2120" max="2120" width="12.140625" style="277" customWidth="1"/>
    <col min="2121" max="2121" width="13.28515625" style="277" customWidth="1"/>
    <col min="2122" max="2301" width="9.140625" style="277"/>
    <col min="2302" max="2302" width="5.140625" style="277" customWidth="1"/>
    <col min="2303" max="2303" width="45" style="277" customWidth="1"/>
    <col min="2304" max="2304" width="25.7109375" style="277" customWidth="1"/>
    <col min="2305" max="2305" width="18.28515625" style="277" customWidth="1"/>
    <col min="2306" max="2306" width="26" style="277" customWidth="1"/>
    <col min="2307" max="2307" width="24" style="277" customWidth="1"/>
    <col min="2308" max="2308" width="26.28515625" style="277" customWidth="1"/>
    <col min="2309" max="2322" width="11.7109375" style="277" customWidth="1"/>
    <col min="2323" max="2323" width="11" style="277" customWidth="1"/>
    <col min="2324" max="2324" width="11.5703125" style="277" customWidth="1"/>
    <col min="2325" max="2325" width="10" style="277" customWidth="1"/>
    <col min="2326" max="2326" width="12.85546875" style="277" customWidth="1"/>
    <col min="2327" max="2327" width="11.42578125" style="277" customWidth="1"/>
    <col min="2328" max="2328" width="11.140625" style="277" customWidth="1"/>
    <col min="2329" max="2329" width="11.5703125" style="277" customWidth="1"/>
    <col min="2330" max="2330" width="11.85546875" style="277" customWidth="1"/>
    <col min="2331" max="2331" width="10.140625" style="277" customWidth="1"/>
    <col min="2332" max="2332" width="10.42578125" style="277" customWidth="1"/>
    <col min="2333" max="2333" width="11.7109375" style="277" customWidth="1"/>
    <col min="2334" max="2334" width="10.140625" style="277" customWidth="1"/>
    <col min="2335" max="2335" width="10" style="277" customWidth="1"/>
    <col min="2336" max="2336" width="10.140625" style="277" customWidth="1"/>
    <col min="2337" max="2337" width="10.42578125" style="277" customWidth="1"/>
    <col min="2338" max="2351" width="10.140625" style="277" customWidth="1"/>
    <col min="2352" max="2352" width="18" style="277" customWidth="1"/>
    <col min="2353" max="2353" width="17.5703125" style="277" customWidth="1"/>
    <col min="2354" max="2354" width="20.28515625" style="277" customWidth="1"/>
    <col min="2355" max="2355" width="16.140625" style="277" customWidth="1"/>
    <col min="2356" max="2356" width="18.140625" style="277" customWidth="1"/>
    <col min="2357" max="2357" width="12.7109375" style="277" customWidth="1"/>
    <col min="2358" max="2358" width="7.85546875" style="277" customWidth="1"/>
    <col min="2359" max="2359" width="9.140625" style="277"/>
    <col min="2360" max="2360" width="8.28515625" style="277" customWidth="1"/>
    <col min="2361" max="2361" width="9.140625" style="277"/>
    <col min="2362" max="2362" width="8.28515625" style="277" customWidth="1"/>
    <col min="2363" max="2364" width="9.140625" style="277"/>
    <col min="2365" max="2365" width="8.140625" style="277" customWidth="1"/>
    <col min="2366" max="2366" width="9.42578125" style="277" customWidth="1"/>
    <col min="2367" max="2367" width="8.5703125" style="277" customWidth="1"/>
    <col min="2368" max="2368" width="10.42578125" style="277" customWidth="1"/>
    <col min="2369" max="2369" width="12" style="277" customWidth="1"/>
    <col min="2370" max="2370" width="10.5703125" style="277" customWidth="1"/>
    <col min="2371" max="2371" width="11.28515625" style="277" customWidth="1"/>
    <col min="2372" max="2372" width="10.85546875" style="277" customWidth="1"/>
    <col min="2373" max="2373" width="10.7109375" style="277" customWidth="1"/>
    <col min="2374" max="2374" width="10.85546875" style="277" customWidth="1"/>
    <col min="2375" max="2375" width="11" style="277" customWidth="1"/>
    <col min="2376" max="2376" width="12.140625" style="277" customWidth="1"/>
    <col min="2377" max="2377" width="13.28515625" style="277" customWidth="1"/>
    <col min="2378" max="2557" width="9.140625" style="277"/>
    <col min="2558" max="2558" width="5.140625" style="277" customWidth="1"/>
    <col min="2559" max="2559" width="45" style="277" customWidth="1"/>
    <col min="2560" max="2560" width="25.7109375" style="277" customWidth="1"/>
    <col min="2561" max="2561" width="18.28515625" style="277" customWidth="1"/>
    <col min="2562" max="2562" width="26" style="277" customWidth="1"/>
    <col min="2563" max="2563" width="24" style="277" customWidth="1"/>
    <col min="2564" max="2564" width="26.28515625" style="277" customWidth="1"/>
    <col min="2565" max="2578" width="11.7109375" style="277" customWidth="1"/>
    <col min="2579" max="2579" width="11" style="277" customWidth="1"/>
    <col min="2580" max="2580" width="11.5703125" style="277" customWidth="1"/>
    <col min="2581" max="2581" width="10" style="277" customWidth="1"/>
    <col min="2582" max="2582" width="12.85546875" style="277" customWidth="1"/>
    <col min="2583" max="2583" width="11.42578125" style="277" customWidth="1"/>
    <col min="2584" max="2584" width="11.140625" style="277" customWidth="1"/>
    <col min="2585" max="2585" width="11.5703125" style="277" customWidth="1"/>
    <col min="2586" max="2586" width="11.85546875" style="277" customWidth="1"/>
    <col min="2587" max="2587" width="10.140625" style="277" customWidth="1"/>
    <col min="2588" max="2588" width="10.42578125" style="277" customWidth="1"/>
    <col min="2589" max="2589" width="11.7109375" style="277" customWidth="1"/>
    <col min="2590" max="2590" width="10.140625" style="277" customWidth="1"/>
    <col min="2591" max="2591" width="10" style="277" customWidth="1"/>
    <col min="2592" max="2592" width="10.140625" style="277" customWidth="1"/>
    <col min="2593" max="2593" width="10.42578125" style="277" customWidth="1"/>
    <col min="2594" max="2607" width="10.140625" style="277" customWidth="1"/>
    <col min="2608" max="2608" width="18" style="277" customWidth="1"/>
    <col min="2609" max="2609" width="17.5703125" style="277" customWidth="1"/>
    <col min="2610" max="2610" width="20.28515625" style="277" customWidth="1"/>
    <col min="2611" max="2611" width="16.140625" style="277" customWidth="1"/>
    <col min="2612" max="2612" width="18.140625" style="277" customWidth="1"/>
    <col min="2613" max="2613" width="12.7109375" style="277" customWidth="1"/>
    <col min="2614" max="2614" width="7.85546875" style="277" customWidth="1"/>
    <col min="2615" max="2615" width="9.140625" style="277"/>
    <col min="2616" max="2616" width="8.28515625" style="277" customWidth="1"/>
    <col min="2617" max="2617" width="9.140625" style="277"/>
    <col min="2618" max="2618" width="8.28515625" style="277" customWidth="1"/>
    <col min="2619" max="2620" width="9.140625" style="277"/>
    <col min="2621" max="2621" width="8.140625" style="277" customWidth="1"/>
    <col min="2622" max="2622" width="9.42578125" style="277" customWidth="1"/>
    <col min="2623" max="2623" width="8.5703125" style="277" customWidth="1"/>
    <col min="2624" max="2624" width="10.42578125" style="277" customWidth="1"/>
    <col min="2625" max="2625" width="12" style="277" customWidth="1"/>
    <col min="2626" max="2626" width="10.5703125" style="277" customWidth="1"/>
    <col min="2627" max="2627" width="11.28515625" style="277" customWidth="1"/>
    <col min="2628" max="2628" width="10.85546875" style="277" customWidth="1"/>
    <col min="2629" max="2629" width="10.7109375" style="277" customWidth="1"/>
    <col min="2630" max="2630" width="10.85546875" style="277" customWidth="1"/>
    <col min="2631" max="2631" width="11" style="277" customWidth="1"/>
    <col min="2632" max="2632" width="12.140625" style="277" customWidth="1"/>
    <col min="2633" max="2633" width="13.28515625" style="277" customWidth="1"/>
    <col min="2634" max="2813" width="9.140625" style="277"/>
    <col min="2814" max="2814" width="5.140625" style="277" customWidth="1"/>
    <col min="2815" max="2815" width="45" style="277" customWidth="1"/>
    <col min="2816" max="2816" width="25.7109375" style="277" customWidth="1"/>
    <col min="2817" max="2817" width="18.28515625" style="277" customWidth="1"/>
    <col min="2818" max="2818" width="26" style="277" customWidth="1"/>
    <col min="2819" max="2819" width="24" style="277" customWidth="1"/>
    <col min="2820" max="2820" width="26.28515625" style="277" customWidth="1"/>
    <col min="2821" max="2834" width="11.7109375" style="277" customWidth="1"/>
    <col min="2835" max="2835" width="11" style="277" customWidth="1"/>
    <col min="2836" max="2836" width="11.5703125" style="277" customWidth="1"/>
    <col min="2837" max="2837" width="10" style="277" customWidth="1"/>
    <col min="2838" max="2838" width="12.85546875" style="277" customWidth="1"/>
    <col min="2839" max="2839" width="11.42578125" style="277" customWidth="1"/>
    <col min="2840" max="2840" width="11.140625" style="277" customWidth="1"/>
    <col min="2841" max="2841" width="11.5703125" style="277" customWidth="1"/>
    <col min="2842" max="2842" width="11.85546875" style="277" customWidth="1"/>
    <col min="2843" max="2843" width="10.140625" style="277" customWidth="1"/>
    <col min="2844" max="2844" width="10.42578125" style="277" customWidth="1"/>
    <col min="2845" max="2845" width="11.7109375" style="277" customWidth="1"/>
    <col min="2846" max="2846" width="10.140625" style="277" customWidth="1"/>
    <col min="2847" max="2847" width="10" style="277" customWidth="1"/>
    <col min="2848" max="2848" width="10.140625" style="277" customWidth="1"/>
    <col min="2849" max="2849" width="10.42578125" style="277" customWidth="1"/>
    <col min="2850" max="2863" width="10.140625" style="277" customWidth="1"/>
    <col min="2864" max="2864" width="18" style="277" customWidth="1"/>
    <col min="2865" max="2865" width="17.5703125" style="277" customWidth="1"/>
    <col min="2866" max="2866" width="20.28515625" style="277" customWidth="1"/>
    <col min="2867" max="2867" width="16.140625" style="277" customWidth="1"/>
    <col min="2868" max="2868" width="18.140625" style="277" customWidth="1"/>
    <col min="2869" max="2869" width="12.7109375" style="277" customWidth="1"/>
    <col min="2870" max="2870" width="7.85546875" style="277" customWidth="1"/>
    <col min="2871" max="2871" width="9.140625" style="277"/>
    <col min="2872" max="2872" width="8.28515625" style="277" customWidth="1"/>
    <col min="2873" max="2873" width="9.140625" style="277"/>
    <col min="2874" max="2874" width="8.28515625" style="277" customWidth="1"/>
    <col min="2875" max="2876" width="9.140625" style="277"/>
    <col min="2877" max="2877" width="8.140625" style="277" customWidth="1"/>
    <col min="2878" max="2878" width="9.42578125" style="277" customWidth="1"/>
    <col min="2879" max="2879" width="8.5703125" style="277" customWidth="1"/>
    <col min="2880" max="2880" width="10.42578125" style="277" customWidth="1"/>
    <col min="2881" max="2881" width="12" style="277" customWidth="1"/>
    <col min="2882" max="2882" width="10.5703125" style="277" customWidth="1"/>
    <col min="2883" max="2883" width="11.28515625" style="277" customWidth="1"/>
    <col min="2884" max="2884" width="10.85546875" style="277" customWidth="1"/>
    <col min="2885" max="2885" width="10.7109375" style="277" customWidth="1"/>
    <col min="2886" max="2886" width="10.85546875" style="277" customWidth="1"/>
    <col min="2887" max="2887" width="11" style="277" customWidth="1"/>
    <col min="2888" max="2888" width="12.140625" style="277" customWidth="1"/>
    <col min="2889" max="2889" width="13.28515625" style="277" customWidth="1"/>
    <col min="2890" max="3069" width="9.140625" style="277"/>
    <col min="3070" max="3070" width="5.140625" style="277" customWidth="1"/>
    <col min="3071" max="3071" width="45" style="277" customWidth="1"/>
    <col min="3072" max="3072" width="25.7109375" style="277" customWidth="1"/>
    <col min="3073" max="3073" width="18.28515625" style="277" customWidth="1"/>
    <col min="3074" max="3074" width="26" style="277" customWidth="1"/>
    <col min="3075" max="3075" width="24" style="277" customWidth="1"/>
    <col min="3076" max="3076" width="26.28515625" style="277" customWidth="1"/>
    <col min="3077" max="3090" width="11.7109375" style="277" customWidth="1"/>
    <col min="3091" max="3091" width="11" style="277" customWidth="1"/>
    <col min="3092" max="3092" width="11.5703125" style="277" customWidth="1"/>
    <col min="3093" max="3093" width="10" style="277" customWidth="1"/>
    <col min="3094" max="3094" width="12.85546875" style="277" customWidth="1"/>
    <col min="3095" max="3095" width="11.42578125" style="277" customWidth="1"/>
    <col min="3096" max="3096" width="11.140625" style="277" customWidth="1"/>
    <col min="3097" max="3097" width="11.5703125" style="277" customWidth="1"/>
    <col min="3098" max="3098" width="11.85546875" style="277" customWidth="1"/>
    <col min="3099" max="3099" width="10.140625" style="277" customWidth="1"/>
    <col min="3100" max="3100" width="10.42578125" style="277" customWidth="1"/>
    <col min="3101" max="3101" width="11.7109375" style="277" customWidth="1"/>
    <col min="3102" max="3102" width="10.140625" style="277" customWidth="1"/>
    <col min="3103" max="3103" width="10" style="277" customWidth="1"/>
    <col min="3104" max="3104" width="10.140625" style="277" customWidth="1"/>
    <col min="3105" max="3105" width="10.42578125" style="277" customWidth="1"/>
    <col min="3106" max="3119" width="10.140625" style="277" customWidth="1"/>
    <col min="3120" max="3120" width="18" style="277" customWidth="1"/>
    <col min="3121" max="3121" width="17.5703125" style="277" customWidth="1"/>
    <col min="3122" max="3122" width="20.28515625" style="277" customWidth="1"/>
    <col min="3123" max="3123" width="16.140625" style="277" customWidth="1"/>
    <col min="3124" max="3124" width="18.140625" style="277" customWidth="1"/>
    <col min="3125" max="3125" width="12.7109375" style="277" customWidth="1"/>
    <col min="3126" max="3126" width="7.85546875" style="277" customWidth="1"/>
    <col min="3127" max="3127" width="9.140625" style="277"/>
    <col min="3128" max="3128" width="8.28515625" style="277" customWidth="1"/>
    <col min="3129" max="3129" width="9.140625" style="277"/>
    <col min="3130" max="3130" width="8.28515625" style="277" customWidth="1"/>
    <col min="3131" max="3132" width="9.140625" style="277"/>
    <col min="3133" max="3133" width="8.140625" style="277" customWidth="1"/>
    <col min="3134" max="3134" width="9.42578125" style="277" customWidth="1"/>
    <col min="3135" max="3135" width="8.5703125" style="277" customWidth="1"/>
    <col min="3136" max="3136" width="10.42578125" style="277" customWidth="1"/>
    <col min="3137" max="3137" width="12" style="277" customWidth="1"/>
    <col min="3138" max="3138" width="10.5703125" style="277" customWidth="1"/>
    <col min="3139" max="3139" width="11.28515625" style="277" customWidth="1"/>
    <col min="3140" max="3140" width="10.85546875" style="277" customWidth="1"/>
    <col min="3141" max="3141" width="10.7109375" style="277" customWidth="1"/>
    <col min="3142" max="3142" width="10.85546875" style="277" customWidth="1"/>
    <col min="3143" max="3143" width="11" style="277" customWidth="1"/>
    <col min="3144" max="3144" width="12.140625" style="277" customWidth="1"/>
    <col min="3145" max="3145" width="13.28515625" style="277" customWidth="1"/>
    <col min="3146" max="3325" width="9.140625" style="277"/>
    <col min="3326" max="3326" width="5.140625" style="277" customWidth="1"/>
    <col min="3327" max="3327" width="45" style="277" customWidth="1"/>
    <col min="3328" max="3328" width="25.7109375" style="277" customWidth="1"/>
    <col min="3329" max="3329" width="18.28515625" style="277" customWidth="1"/>
    <col min="3330" max="3330" width="26" style="277" customWidth="1"/>
    <col min="3331" max="3331" width="24" style="277" customWidth="1"/>
    <col min="3332" max="3332" width="26.28515625" style="277" customWidth="1"/>
    <col min="3333" max="3346" width="11.7109375" style="277" customWidth="1"/>
    <col min="3347" max="3347" width="11" style="277" customWidth="1"/>
    <col min="3348" max="3348" width="11.5703125" style="277" customWidth="1"/>
    <col min="3349" max="3349" width="10" style="277" customWidth="1"/>
    <col min="3350" max="3350" width="12.85546875" style="277" customWidth="1"/>
    <col min="3351" max="3351" width="11.42578125" style="277" customWidth="1"/>
    <col min="3352" max="3352" width="11.140625" style="277" customWidth="1"/>
    <col min="3353" max="3353" width="11.5703125" style="277" customWidth="1"/>
    <col min="3354" max="3354" width="11.85546875" style="277" customWidth="1"/>
    <col min="3355" max="3355" width="10.140625" style="277" customWidth="1"/>
    <col min="3356" max="3356" width="10.42578125" style="277" customWidth="1"/>
    <col min="3357" max="3357" width="11.7109375" style="277" customWidth="1"/>
    <col min="3358" max="3358" width="10.140625" style="277" customWidth="1"/>
    <col min="3359" max="3359" width="10" style="277" customWidth="1"/>
    <col min="3360" max="3360" width="10.140625" style="277" customWidth="1"/>
    <col min="3361" max="3361" width="10.42578125" style="277" customWidth="1"/>
    <col min="3362" max="3375" width="10.140625" style="277" customWidth="1"/>
    <col min="3376" max="3376" width="18" style="277" customWidth="1"/>
    <col min="3377" max="3377" width="17.5703125" style="277" customWidth="1"/>
    <col min="3378" max="3378" width="20.28515625" style="277" customWidth="1"/>
    <col min="3379" max="3379" width="16.140625" style="277" customWidth="1"/>
    <col min="3380" max="3380" width="18.140625" style="277" customWidth="1"/>
    <col min="3381" max="3381" width="12.7109375" style="277" customWidth="1"/>
    <col min="3382" max="3382" width="7.85546875" style="277" customWidth="1"/>
    <col min="3383" max="3383" width="9.140625" style="277"/>
    <col min="3384" max="3384" width="8.28515625" style="277" customWidth="1"/>
    <col min="3385" max="3385" width="9.140625" style="277"/>
    <col min="3386" max="3386" width="8.28515625" style="277" customWidth="1"/>
    <col min="3387" max="3388" width="9.140625" style="277"/>
    <col min="3389" max="3389" width="8.140625" style="277" customWidth="1"/>
    <col min="3390" max="3390" width="9.42578125" style="277" customWidth="1"/>
    <col min="3391" max="3391" width="8.5703125" style="277" customWidth="1"/>
    <col min="3392" max="3392" width="10.42578125" style="277" customWidth="1"/>
    <col min="3393" max="3393" width="12" style="277" customWidth="1"/>
    <col min="3394" max="3394" width="10.5703125" style="277" customWidth="1"/>
    <col min="3395" max="3395" width="11.28515625" style="277" customWidth="1"/>
    <col min="3396" max="3396" width="10.85546875" style="277" customWidth="1"/>
    <col min="3397" max="3397" width="10.7109375" style="277" customWidth="1"/>
    <col min="3398" max="3398" width="10.85546875" style="277" customWidth="1"/>
    <col min="3399" max="3399" width="11" style="277" customWidth="1"/>
    <col min="3400" max="3400" width="12.140625" style="277" customWidth="1"/>
    <col min="3401" max="3401" width="13.28515625" style="277" customWidth="1"/>
    <col min="3402" max="3581" width="9.140625" style="277"/>
    <col min="3582" max="3582" width="5.140625" style="277" customWidth="1"/>
    <col min="3583" max="3583" width="45" style="277" customWidth="1"/>
    <col min="3584" max="3584" width="25.7109375" style="277" customWidth="1"/>
    <col min="3585" max="3585" width="18.28515625" style="277" customWidth="1"/>
    <col min="3586" max="3586" width="26" style="277" customWidth="1"/>
    <col min="3587" max="3587" width="24" style="277" customWidth="1"/>
    <col min="3588" max="3588" width="26.28515625" style="277" customWidth="1"/>
    <col min="3589" max="3602" width="11.7109375" style="277" customWidth="1"/>
    <col min="3603" max="3603" width="11" style="277" customWidth="1"/>
    <col min="3604" max="3604" width="11.5703125" style="277" customWidth="1"/>
    <col min="3605" max="3605" width="10" style="277" customWidth="1"/>
    <col min="3606" max="3606" width="12.85546875" style="277" customWidth="1"/>
    <col min="3607" max="3607" width="11.42578125" style="277" customWidth="1"/>
    <col min="3608" max="3608" width="11.140625" style="277" customWidth="1"/>
    <col min="3609" max="3609" width="11.5703125" style="277" customWidth="1"/>
    <col min="3610" max="3610" width="11.85546875" style="277" customWidth="1"/>
    <col min="3611" max="3611" width="10.140625" style="277" customWidth="1"/>
    <col min="3612" max="3612" width="10.42578125" style="277" customWidth="1"/>
    <col min="3613" max="3613" width="11.7109375" style="277" customWidth="1"/>
    <col min="3614" max="3614" width="10.140625" style="277" customWidth="1"/>
    <col min="3615" max="3615" width="10" style="277" customWidth="1"/>
    <col min="3616" max="3616" width="10.140625" style="277" customWidth="1"/>
    <col min="3617" max="3617" width="10.42578125" style="277" customWidth="1"/>
    <col min="3618" max="3631" width="10.140625" style="277" customWidth="1"/>
    <col min="3632" max="3632" width="18" style="277" customWidth="1"/>
    <col min="3633" max="3633" width="17.5703125" style="277" customWidth="1"/>
    <col min="3634" max="3634" width="20.28515625" style="277" customWidth="1"/>
    <col min="3635" max="3635" width="16.140625" style="277" customWidth="1"/>
    <col min="3636" max="3636" width="18.140625" style="277" customWidth="1"/>
    <col min="3637" max="3637" width="12.7109375" style="277" customWidth="1"/>
    <col min="3638" max="3638" width="7.85546875" style="277" customWidth="1"/>
    <col min="3639" max="3639" width="9.140625" style="277"/>
    <col min="3640" max="3640" width="8.28515625" style="277" customWidth="1"/>
    <col min="3641" max="3641" width="9.140625" style="277"/>
    <col min="3642" max="3642" width="8.28515625" style="277" customWidth="1"/>
    <col min="3643" max="3644" width="9.140625" style="277"/>
    <col min="3645" max="3645" width="8.140625" style="277" customWidth="1"/>
    <col min="3646" max="3646" width="9.42578125" style="277" customWidth="1"/>
    <col min="3647" max="3647" width="8.5703125" style="277" customWidth="1"/>
    <col min="3648" max="3648" width="10.42578125" style="277" customWidth="1"/>
    <col min="3649" max="3649" width="12" style="277" customWidth="1"/>
    <col min="3650" max="3650" width="10.5703125" style="277" customWidth="1"/>
    <col min="3651" max="3651" width="11.28515625" style="277" customWidth="1"/>
    <col min="3652" max="3652" width="10.85546875" style="277" customWidth="1"/>
    <col min="3653" max="3653" width="10.7109375" style="277" customWidth="1"/>
    <col min="3654" max="3654" width="10.85546875" style="277" customWidth="1"/>
    <col min="3655" max="3655" width="11" style="277" customWidth="1"/>
    <col min="3656" max="3656" width="12.140625" style="277" customWidth="1"/>
    <col min="3657" max="3657" width="13.28515625" style="277" customWidth="1"/>
    <col min="3658" max="3837" width="9.140625" style="277"/>
    <col min="3838" max="3838" width="5.140625" style="277" customWidth="1"/>
    <col min="3839" max="3839" width="45" style="277" customWidth="1"/>
    <col min="3840" max="3840" width="25.7109375" style="277" customWidth="1"/>
    <col min="3841" max="3841" width="18.28515625" style="277" customWidth="1"/>
    <col min="3842" max="3842" width="26" style="277" customWidth="1"/>
    <col min="3843" max="3843" width="24" style="277" customWidth="1"/>
    <col min="3844" max="3844" width="26.28515625" style="277" customWidth="1"/>
    <col min="3845" max="3858" width="11.7109375" style="277" customWidth="1"/>
    <col min="3859" max="3859" width="11" style="277" customWidth="1"/>
    <col min="3860" max="3860" width="11.5703125" style="277" customWidth="1"/>
    <col min="3861" max="3861" width="10" style="277" customWidth="1"/>
    <col min="3862" max="3862" width="12.85546875" style="277" customWidth="1"/>
    <col min="3863" max="3863" width="11.42578125" style="277" customWidth="1"/>
    <col min="3864" max="3864" width="11.140625" style="277" customWidth="1"/>
    <col min="3865" max="3865" width="11.5703125" style="277" customWidth="1"/>
    <col min="3866" max="3866" width="11.85546875" style="277" customWidth="1"/>
    <col min="3867" max="3867" width="10.140625" style="277" customWidth="1"/>
    <col min="3868" max="3868" width="10.42578125" style="277" customWidth="1"/>
    <col min="3869" max="3869" width="11.7109375" style="277" customWidth="1"/>
    <col min="3870" max="3870" width="10.140625" style="277" customWidth="1"/>
    <col min="3871" max="3871" width="10" style="277" customWidth="1"/>
    <col min="3872" max="3872" width="10.140625" style="277" customWidth="1"/>
    <col min="3873" max="3873" width="10.42578125" style="277" customWidth="1"/>
    <col min="3874" max="3887" width="10.140625" style="277" customWidth="1"/>
    <col min="3888" max="3888" width="18" style="277" customWidth="1"/>
    <col min="3889" max="3889" width="17.5703125" style="277" customWidth="1"/>
    <col min="3890" max="3890" width="20.28515625" style="277" customWidth="1"/>
    <col min="3891" max="3891" width="16.140625" style="277" customWidth="1"/>
    <col min="3892" max="3892" width="18.140625" style="277" customWidth="1"/>
    <col min="3893" max="3893" width="12.7109375" style="277" customWidth="1"/>
    <col min="3894" max="3894" width="7.85546875" style="277" customWidth="1"/>
    <col min="3895" max="3895" width="9.140625" style="277"/>
    <col min="3896" max="3896" width="8.28515625" style="277" customWidth="1"/>
    <col min="3897" max="3897" width="9.140625" style="277"/>
    <col min="3898" max="3898" width="8.28515625" style="277" customWidth="1"/>
    <col min="3899" max="3900" width="9.140625" style="277"/>
    <col min="3901" max="3901" width="8.140625" style="277" customWidth="1"/>
    <col min="3902" max="3902" width="9.42578125" style="277" customWidth="1"/>
    <col min="3903" max="3903" width="8.5703125" style="277" customWidth="1"/>
    <col min="3904" max="3904" width="10.42578125" style="277" customWidth="1"/>
    <col min="3905" max="3905" width="12" style="277" customWidth="1"/>
    <col min="3906" max="3906" width="10.5703125" style="277" customWidth="1"/>
    <col min="3907" max="3907" width="11.28515625" style="277" customWidth="1"/>
    <col min="3908" max="3908" width="10.85546875" style="277" customWidth="1"/>
    <col min="3909" max="3909" width="10.7109375" style="277" customWidth="1"/>
    <col min="3910" max="3910" width="10.85546875" style="277" customWidth="1"/>
    <col min="3911" max="3911" width="11" style="277" customWidth="1"/>
    <col min="3912" max="3912" width="12.140625" style="277" customWidth="1"/>
    <col min="3913" max="3913" width="13.28515625" style="277" customWidth="1"/>
    <col min="3914" max="4093" width="9.140625" style="277"/>
    <col min="4094" max="4094" width="5.140625" style="277" customWidth="1"/>
    <col min="4095" max="4095" width="45" style="277" customWidth="1"/>
    <col min="4096" max="4096" width="25.7109375" style="277" customWidth="1"/>
    <col min="4097" max="4097" width="18.28515625" style="277" customWidth="1"/>
    <col min="4098" max="4098" width="26" style="277" customWidth="1"/>
    <col min="4099" max="4099" width="24" style="277" customWidth="1"/>
    <col min="4100" max="4100" width="26.28515625" style="277" customWidth="1"/>
    <col min="4101" max="4114" width="11.7109375" style="277" customWidth="1"/>
    <col min="4115" max="4115" width="11" style="277" customWidth="1"/>
    <col min="4116" max="4116" width="11.5703125" style="277" customWidth="1"/>
    <col min="4117" max="4117" width="10" style="277" customWidth="1"/>
    <col min="4118" max="4118" width="12.85546875" style="277" customWidth="1"/>
    <col min="4119" max="4119" width="11.42578125" style="277" customWidth="1"/>
    <col min="4120" max="4120" width="11.140625" style="277" customWidth="1"/>
    <col min="4121" max="4121" width="11.5703125" style="277" customWidth="1"/>
    <col min="4122" max="4122" width="11.85546875" style="277" customWidth="1"/>
    <col min="4123" max="4123" width="10.140625" style="277" customWidth="1"/>
    <col min="4124" max="4124" width="10.42578125" style="277" customWidth="1"/>
    <col min="4125" max="4125" width="11.7109375" style="277" customWidth="1"/>
    <col min="4126" max="4126" width="10.140625" style="277" customWidth="1"/>
    <col min="4127" max="4127" width="10" style="277" customWidth="1"/>
    <col min="4128" max="4128" width="10.140625" style="277" customWidth="1"/>
    <col min="4129" max="4129" width="10.42578125" style="277" customWidth="1"/>
    <col min="4130" max="4143" width="10.140625" style="277" customWidth="1"/>
    <col min="4144" max="4144" width="18" style="277" customWidth="1"/>
    <col min="4145" max="4145" width="17.5703125" style="277" customWidth="1"/>
    <col min="4146" max="4146" width="20.28515625" style="277" customWidth="1"/>
    <col min="4147" max="4147" width="16.140625" style="277" customWidth="1"/>
    <col min="4148" max="4148" width="18.140625" style="277" customWidth="1"/>
    <col min="4149" max="4149" width="12.7109375" style="277" customWidth="1"/>
    <col min="4150" max="4150" width="7.85546875" style="277" customWidth="1"/>
    <col min="4151" max="4151" width="9.140625" style="277"/>
    <col min="4152" max="4152" width="8.28515625" style="277" customWidth="1"/>
    <col min="4153" max="4153" width="9.140625" style="277"/>
    <col min="4154" max="4154" width="8.28515625" style="277" customWidth="1"/>
    <col min="4155" max="4156" width="9.140625" style="277"/>
    <col min="4157" max="4157" width="8.140625" style="277" customWidth="1"/>
    <col min="4158" max="4158" width="9.42578125" style="277" customWidth="1"/>
    <col min="4159" max="4159" width="8.5703125" style="277" customWidth="1"/>
    <col min="4160" max="4160" width="10.42578125" style="277" customWidth="1"/>
    <col min="4161" max="4161" width="12" style="277" customWidth="1"/>
    <col min="4162" max="4162" width="10.5703125" style="277" customWidth="1"/>
    <col min="4163" max="4163" width="11.28515625" style="277" customWidth="1"/>
    <col min="4164" max="4164" width="10.85546875" style="277" customWidth="1"/>
    <col min="4165" max="4165" width="10.7109375" style="277" customWidth="1"/>
    <col min="4166" max="4166" width="10.85546875" style="277" customWidth="1"/>
    <col min="4167" max="4167" width="11" style="277" customWidth="1"/>
    <col min="4168" max="4168" width="12.140625" style="277" customWidth="1"/>
    <col min="4169" max="4169" width="13.28515625" style="277" customWidth="1"/>
    <col min="4170" max="4349" width="9.140625" style="277"/>
    <col min="4350" max="4350" width="5.140625" style="277" customWidth="1"/>
    <col min="4351" max="4351" width="45" style="277" customWidth="1"/>
    <col min="4352" max="4352" width="25.7109375" style="277" customWidth="1"/>
    <col min="4353" max="4353" width="18.28515625" style="277" customWidth="1"/>
    <col min="4354" max="4354" width="26" style="277" customWidth="1"/>
    <col min="4355" max="4355" width="24" style="277" customWidth="1"/>
    <col min="4356" max="4356" width="26.28515625" style="277" customWidth="1"/>
    <col min="4357" max="4370" width="11.7109375" style="277" customWidth="1"/>
    <col min="4371" max="4371" width="11" style="277" customWidth="1"/>
    <col min="4372" max="4372" width="11.5703125" style="277" customWidth="1"/>
    <col min="4373" max="4373" width="10" style="277" customWidth="1"/>
    <col min="4374" max="4374" width="12.85546875" style="277" customWidth="1"/>
    <col min="4375" max="4375" width="11.42578125" style="277" customWidth="1"/>
    <col min="4376" max="4376" width="11.140625" style="277" customWidth="1"/>
    <col min="4377" max="4377" width="11.5703125" style="277" customWidth="1"/>
    <col min="4378" max="4378" width="11.85546875" style="277" customWidth="1"/>
    <col min="4379" max="4379" width="10.140625" style="277" customWidth="1"/>
    <col min="4380" max="4380" width="10.42578125" style="277" customWidth="1"/>
    <col min="4381" max="4381" width="11.7109375" style="277" customWidth="1"/>
    <col min="4382" max="4382" width="10.140625" style="277" customWidth="1"/>
    <col min="4383" max="4383" width="10" style="277" customWidth="1"/>
    <col min="4384" max="4384" width="10.140625" style="277" customWidth="1"/>
    <col min="4385" max="4385" width="10.42578125" style="277" customWidth="1"/>
    <col min="4386" max="4399" width="10.140625" style="277" customWidth="1"/>
    <col min="4400" max="4400" width="18" style="277" customWidth="1"/>
    <col min="4401" max="4401" width="17.5703125" style="277" customWidth="1"/>
    <col min="4402" max="4402" width="20.28515625" style="277" customWidth="1"/>
    <col min="4403" max="4403" width="16.140625" style="277" customWidth="1"/>
    <col min="4404" max="4404" width="18.140625" style="277" customWidth="1"/>
    <col min="4405" max="4405" width="12.7109375" style="277" customWidth="1"/>
    <col min="4406" max="4406" width="7.85546875" style="277" customWidth="1"/>
    <col min="4407" max="4407" width="9.140625" style="277"/>
    <col min="4408" max="4408" width="8.28515625" style="277" customWidth="1"/>
    <col min="4409" max="4409" width="9.140625" style="277"/>
    <col min="4410" max="4410" width="8.28515625" style="277" customWidth="1"/>
    <col min="4411" max="4412" width="9.140625" style="277"/>
    <col min="4413" max="4413" width="8.140625" style="277" customWidth="1"/>
    <col min="4414" max="4414" width="9.42578125" style="277" customWidth="1"/>
    <col min="4415" max="4415" width="8.5703125" style="277" customWidth="1"/>
    <col min="4416" max="4416" width="10.42578125" style="277" customWidth="1"/>
    <col min="4417" max="4417" width="12" style="277" customWidth="1"/>
    <col min="4418" max="4418" width="10.5703125" style="277" customWidth="1"/>
    <col min="4419" max="4419" width="11.28515625" style="277" customWidth="1"/>
    <col min="4420" max="4420" width="10.85546875" style="277" customWidth="1"/>
    <col min="4421" max="4421" width="10.7109375" style="277" customWidth="1"/>
    <col min="4422" max="4422" width="10.85546875" style="277" customWidth="1"/>
    <col min="4423" max="4423" width="11" style="277" customWidth="1"/>
    <col min="4424" max="4424" width="12.140625" style="277" customWidth="1"/>
    <col min="4425" max="4425" width="13.28515625" style="277" customWidth="1"/>
    <col min="4426" max="4605" width="9.140625" style="277"/>
    <col min="4606" max="4606" width="5.140625" style="277" customWidth="1"/>
    <col min="4607" max="4607" width="45" style="277" customWidth="1"/>
    <col min="4608" max="4608" width="25.7109375" style="277" customWidth="1"/>
    <col min="4609" max="4609" width="18.28515625" style="277" customWidth="1"/>
    <col min="4610" max="4610" width="26" style="277" customWidth="1"/>
    <col min="4611" max="4611" width="24" style="277" customWidth="1"/>
    <col min="4612" max="4612" width="26.28515625" style="277" customWidth="1"/>
    <col min="4613" max="4626" width="11.7109375" style="277" customWidth="1"/>
    <col min="4627" max="4627" width="11" style="277" customWidth="1"/>
    <col min="4628" max="4628" width="11.5703125" style="277" customWidth="1"/>
    <col min="4629" max="4629" width="10" style="277" customWidth="1"/>
    <col min="4630" max="4630" width="12.85546875" style="277" customWidth="1"/>
    <col min="4631" max="4631" width="11.42578125" style="277" customWidth="1"/>
    <col min="4632" max="4632" width="11.140625" style="277" customWidth="1"/>
    <col min="4633" max="4633" width="11.5703125" style="277" customWidth="1"/>
    <col min="4634" max="4634" width="11.85546875" style="277" customWidth="1"/>
    <col min="4635" max="4635" width="10.140625" style="277" customWidth="1"/>
    <col min="4636" max="4636" width="10.42578125" style="277" customWidth="1"/>
    <col min="4637" max="4637" width="11.7109375" style="277" customWidth="1"/>
    <col min="4638" max="4638" width="10.140625" style="277" customWidth="1"/>
    <col min="4639" max="4639" width="10" style="277" customWidth="1"/>
    <col min="4640" max="4640" width="10.140625" style="277" customWidth="1"/>
    <col min="4641" max="4641" width="10.42578125" style="277" customWidth="1"/>
    <col min="4642" max="4655" width="10.140625" style="277" customWidth="1"/>
    <col min="4656" max="4656" width="18" style="277" customWidth="1"/>
    <col min="4657" max="4657" width="17.5703125" style="277" customWidth="1"/>
    <col min="4658" max="4658" width="20.28515625" style="277" customWidth="1"/>
    <col min="4659" max="4659" width="16.140625" style="277" customWidth="1"/>
    <col min="4660" max="4660" width="18.140625" style="277" customWidth="1"/>
    <col min="4661" max="4661" width="12.7109375" style="277" customWidth="1"/>
    <col min="4662" max="4662" width="7.85546875" style="277" customWidth="1"/>
    <col min="4663" max="4663" width="9.140625" style="277"/>
    <col min="4664" max="4664" width="8.28515625" style="277" customWidth="1"/>
    <col min="4665" max="4665" width="9.140625" style="277"/>
    <col min="4666" max="4666" width="8.28515625" style="277" customWidth="1"/>
    <col min="4667" max="4668" width="9.140625" style="277"/>
    <col min="4669" max="4669" width="8.140625" style="277" customWidth="1"/>
    <col min="4670" max="4670" width="9.42578125" style="277" customWidth="1"/>
    <col min="4671" max="4671" width="8.5703125" style="277" customWidth="1"/>
    <col min="4672" max="4672" width="10.42578125" style="277" customWidth="1"/>
    <col min="4673" max="4673" width="12" style="277" customWidth="1"/>
    <col min="4674" max="4674" width="10.5703125" style="277" customWidth="1"/>
    <col min="4675" max="4675" width="11.28515625" style="277" customWidth="1"/>
    <col min="4676" max="4676" width="10.85546875" style="277" customWidth="1"/>
    <col min="4677" max="4677" width="10.7109375" style="277" customWidth="1"/>
    <col min="4678" max="4678" width="10.85546875" style="277" customWidth="1"/>
    <col min="4679" max="4679" width="11" style="277" customWidth="1"/>
    <col min="4680" max="4680" width="12.140625" style="277" customWidth="1"/>
    <col min="4681" max="4681" width="13.28515625" style="277" customWidth="1"/>
    <col min="4682" max="4861" width="9.140625" style="277"/>
    <col min="4862" max="4862" width="5.140625" style="277" customWidth="1"/>
    <col min="4863" max="4863" width="45" style="277" customWidth="1"/>
    <col min="4864" max="4864" width="25.7109375" style="277" customWidth="1"/>
    <col min="4865" max="4865" width="18.28515625" style="277" customWidth="1"/>
    <col min="4866" max="4866" width="26" style="277" customWidth="1"/>
    <col min="4867" max="4867" width="24" style="277" customWidth="1"/>
    <col min="4868" max="4868" width="26.28515625" style="277" customWidth="1"/>
    <col min="4869" max="4882" width="11.7109375" style="277" customWidth="1"/>
    <col min="4883" max="4883" width="11" style="277" customWidth="1"/>
    <col min="4884" max="4884" width="11.5703125" style="277" customWidth="1"/>
    <col min="4885" max="4885" width="10" style="277" customWidth="1"/>
    <col min="4886" max="4886" width="12.85546875" style="277" customWidth="1"/>
    <col min="4887" max="4887" width="11.42578125" style="277" customWidth="1"/>
    <col min="4888" max="4888" width="11.140625" style="277" customWidth="1"/>
    <col min="4889" max="4889" width="11.5703125" style="277" customWidth="1"/>
    <col min="4890" max="4890" width="11.85546875" style="277" customWidth="1"/>
    <col min="4891" max="4891" width="10.140625" style="277" customWidth="1"/>
    <col min="4892" max="4892" width="10.42578125" style="277" customWidth="1"/>
    <col min="4893" max="4893" width="11.7109375" style="277" customWidth="1"/>
    <col min="4894" max="4894" width="10.140625" style="277" customWidth="1"/>
    <col min="4895" max="4895" width="10" style="277" customWidth="1"/>
    <col min="4896" max="4896" width="10.140625" style="277" customWidth="1"/>
    <col min="4897" max="4897" width="10.42578125" style="277" customWidth="1"/>
    <col min="4898" max="4911" width="10.140625" style="277" customWidth="1"/>
    <col min="4912" max="4912" width="18" style="277" customWidth="1"/>
    <col min="4913" max="4913" width="17.5703125" style="277" customWidth="1"/>
    <col min="4914" max="4914" width="20.28515625" style="277" customWidth="1"/>
    <col min="4915" max="4915" width="16.140625" style="277" customWidth="1"/>
    <col min="4916" max="4916" width="18.140625" style="277" customWidth="1"/>
    <col min="4917" max="4917" width="12.7109375" style="277" customWidth="1"/>
    <col min="4918" max="4918" width="7.85546875" style="277" customWidth="1"/>
    <col min="4919" max="4919" width="9.140625" style="277"/>
    <col min="4920" max="4920" width="8.28515625" style="277" customWidth="1"/>
    <col min="4921" max="4921" width="9.140625" style="277"/>
    <col min="4922" max="4922" width="8.28515625" style="277" customWidth="1"/>
    <col min="4923" max="4924" width="9.140625" style="277"/>
    <col min="4925" max="4925" width="8.140625" style="277" customWidth="1"/>
    <col min="4926" max="4926" width="9.42578125" style="277" customWidth="1"/>
    <col min="4927" max="4927" width="8.5703125" style="277" customWidth="1"/>
    <col min="4928" max="4928" width="10.42578125" style="277" customWidth="1"/>
    <col min="4929" max="4929" width="12" style="277" customWidth="1"/>
    <col min="4930" max="4930" width="10.5703125" style="277" customWidth="1"/>
    <col min="4931" max="4931" width="11.28515625" style="277" customWidth="1"/>
    <col min="4932" max="4932" width="10.85546875" style="277" customWidth="1"/>
    <col min="4933" max="4933" width="10.7109375" style="277" customWidth="1"/>
    <col min="4934" max="4934" width="10.85546875" style="277" customWidth="1"/>
    <col min="4935" max="4935" width="11" style="277" customWidth="1"/>
    <col min="4936" max="4936" width="12.140625" style="277" customWidth="1"/>
    <col min="4937" max="4937" width="13.28515625" style="277" customWidth="1"/>
    <col min="4938" max="5117" width="9.140625" style="277"/>
    <col min="5118" max="5118" width="5.140625" style="277" customWidth="1"/>
    <col min="5119" max="5119" width="45" style="277" customWidth="1"/>
    <col min="5120" max="5120" width="25.7109375" style="277" customWidth="1"/>
    <col min="5121" max="5121" width="18.28515625" style="277" customWidth="1"/>
    <col min="5122" max="5122" width="26" style="277" customWidth="1"/>
    <col min="5123" max="5123" width="24" style="277" customWidth="1"/>
    <col min="5124" max="5124" width="26.28515625" style="277" customWidth="1"/>
    <col min="5125" max="5138" width="11.7109375" style="277" customWidth="1"/>
    <col min="5139" max="5139" width="11" style="277" customWidth="1"/>
    <col min="5140" max="5140" width="11.5703125" style="277" customWidth="1"/>
    <col min="5141" max="5141" width="10" style="277" customWidth="1"/>
    <col min="5142" max="5142" width="12.85546875" style="277" customWidth="1"/>
    <col min="5143" max="5143" width="11.42578125" style="277" customWidth="1"/>
    <col min="5144" max="5144" width="11.140625" style="277" customWidth="1"/>
    <col min="5145" max="5145" width="11.5703125" style="277" customWidth="1"/>
    <col min="5146" max="5146" width="11.85546875" style="277" customWidth="1"/>
    <col min="5147" max="5147" width="10.140625" style="277" customWidth="1"/>
    <col min="5148" max="5148" width="10.42578125" style="277" customWidth="1"/>
    <col min="5149" max="5149" width="11.7109375" style="277" customWidth="1"/>
    <col min="5150" max="5150" width="10.140625" style="277" customWidth="1"/>
    <col min="5151" max="5151" width="10" style="277" customWidth="1"/>
    <col min="5152" max="5152" width="10.140625" style="277" customWidth="1"/>
    <col min="5153" max="5153" width="10.42578125" style="277" customWidth="1"/>
    <col min="5154" max="5167" width="10.140625" style="277" customWidth="1"/>
    <col min="5168" max="5168" width="18" style="277" customWidth="1"/>
    <col min="5169" max="5169" width="17.5703125" style="277" customWidth="1"/>
    <col min="5170" max="5170" width="20.28515625" style="277" customWidth="1"/>
    <col min="5171" max="5171" width="16.140625" style="277" customWidth="1"/>
    <col min="5172" max="5172" width="18.140625" style="277" customWidth="1"/>
    <col min="5173" max="5173" width="12.7109375" style="277" customWidth="1"/>
    <col min="5174" max="5174" width="7.85546875" style="277" customWidth="1"/>
    <col min="5175" max="5175" width="9.140625" style="277"/>
    <col min="5176" max="5176" width="8.28515625" style="277" customWidth="1"/>
    <col min="5177" max="5177" width="9.140625" style="277"/>
    <col min="5178" max="5178" width="8.28515625" style="277" customWidth="1"/>
    <col min="5179" max="5180" width="9.140625" style="277"/>
    <col min="5181" max="5181" width="8.140625" style="277" customWidth="1"/>
    <col min="5182" max="5182" width="9.42578125" style="277" customWidth="1"/>
    <col min="5183" max="5183" width="8.5703125" style="277" customWidth="1"/>
    <col min="5184" max="5184" width="10.42578125" style="277" customWidth="1"/>
    <col min="5185" max="5185" width="12" style="277" customWidth="1"/>
    <col min="5186" max="5186" width="10.5703125" style="277" customWidth="1"/>
    <col min="5187" max="5187" width="11.28515625" style="277" customWidth="1"/>
    <col min="5188" max="5188" width="10.85546875" style="277" customWidth="1"/>
    <col min="5189" max="5189" width="10.7109375" style="277" customWidth="1"/>
    <col min="5190" max="5190" width="10.85546875" style="277" customWidth="1"/>
    <col min="5191" max="5191" width="11" style="277" customWidth="1"/>
    <col min="5192" max="5192" width="12.140625" style="277" customWidth="1"/>
    <col min="5193" max="5193" width="13.28515625" style="277" customWidth="1"/>
    <col min="5194" max="5373" width="9.140625" style="277"/>
    <col min="5374" max="5374" width="5.140625" style="277" customWidth="1"/>
    <col min="5375" max="5375" width="45" style="277" customWidth="1"/>
    <col min="5376" max="5376" width="25.7109375" style="277" customWidth="1"/>
    <col min="5377" max="5377" width="18.28515625" style="277" customWidth="1"/>
    <col min="5378" max="5378" width="26" style="277" customWidth="1"/>
    <col min="5379" max="5379" width="24" style="277" customWidth="1"/>
    <col min="5380" max="5380" width="26.28515625" style="277" customWidth="1"/>
    <col min="5381" max="5394" width="11.7109375" style="277" customWidth="1"/>
    <col min="5395" max="5395" width="11" style="277" customWidth="1"/>
    <col min="5396" max="5396" width="11.5703125" style="277" customWidth="1"/>
    <col min="5397" max="5397" width="10" style="277" customWidth="1"/>
    <col min="5398" max="5398" width="12.85546875" style="277" customWidth="1"/>
    <col min="5399" max="5399" width="11.42578125" style="277" customWidth="1"/>
    <col min="5400" max="5400" width="11.140625" style="277" customWidth="1"/>
    <col min="5401" max="5401" width="11.5703125" style="277" customWidth="1"/>
    <col min="5402" max="5402" width="11.85546875" style="277" customWidth="1"/>
    <col min="5403" max="5403" width="10.140625" style="277" customWidth="1"/>
    <col min="5404" max="5404" width="10.42578125" style="277" customWidth="1"/>
    <col min="5405" max="5405" width="11.7109375" style="277" customWidth="1"/>
    <col min="5406" max="5406" width="10.140625" style="277" customWidth="1"/>
    <col min="5407" max="5407" width="10" style="277" customWidth="1"/>
    <col min="5408" max="5408" width="10.140625" style="277" customWidth="1"/>
    <col min="5409" max="5409" width="10.42578125" style="277" customWidth="1"/>
    <col min="5410" max="5423" width="10.140625" style="277" customWidth="1"/>
    <col min="5424" max="5424" width="18" style="277" customWidth="1"/>
    <col min="5425" max="5425" width="17.5703125" style="277" customWidth="1"/>
    <col min="5426" max="5426" width="20.28515625" style="277" customWidth="1"/>
    <col min="5427" max="5427" width="16.140625" style="277" customWidth="1"/>
    <col min="5428" max="5428" width="18.140625" style="277" customWidth="1"/>
    <col min="5429" max="5429" width="12.7109375" style="277" customWidth="1"/>
    <col min="5430" max="5430" width="7.85546875" style="277" customWidth="1"/>
    <col min="5431" max="5431" width="9.140625" style="277"/>
    <col min="5432" max="5432" width="8.28515625" style="277" customWidth="1"/>
    <col min="5433" max="5433" width="9.140625" style="277"/>
    <col min="5434" max="5434" width="8.28515625" style="277" customWidth="1"/>
    <col min="5435" max="5436" width="9.140625" style="277"/>
    <col min="5437" max="5437" width="8.140625" style="277" customWidth="1"/>
    <col min="5438" max="5438" width="9.42578125" style="277" customWidth="1"/>
    <col min="5439" max="5439" width="8.5703125" style="277" customWidth="1"/>
    <col min="5440" max="5440" width="10.42578125" style="277" customWidth="1"/>
    <col min="5441" max="5441" width="12" style="277" customWidth="1"/>
    <col min="5442" max="5442" width="10.5703125" style="277" customWidth="1"/>
    <col min="5443" max="5443" width="11.28515625" style="277" customWidth="1"/>
    <col min="5444" max="5444" width="10.85546875" style="277" customWidth="1"/>
    <col min="5445" max="5445" width="10.7109375" style="277" customWidth="1"/>
    <col min="5446" max="5446" width="10.85546875" style="277" customWidth="1"/>
    <col min="5447" max="5447" width="11" style="277" customWidth="1"/>
    <col min="5448" max="5448" width="12.140625" style="277" customWidth="1"/>
    <col min="5449" max="5449" width="13.28515625" style="277" customWidth="1"/>
    <col min="5450" max="5629" width="9.140625" style="277"/>
    <col min="5630" max="5630" width="5.140625" style="277" customWidth="1"/>
    <col min="5631" max="5631" width="45" style="277" customWidth="1"/>
    <col min="5632" max="5632" width="25.7109375" style="277" customWidth="1"/>
    <col min="5633" max="5633" width="18.28515625" style="277" customWidth="1"/>
    <col min="5634" max="5634" width="26" style="277" customWidth="1"/>
    <col min="5635" max="5635" width="24" style="277" customWidth="1"/>
    <col min="5636" max="5636" width="26.28515625" style="277" customWidth="1"/>
    <col min="5637" max="5650" width="11.7109375" style="277" customWidth="1"/>
    <col min="5651" max="5651" width="11" style="277" customWidth="1"/>
    <col min="5652" max="5652" width="11.5703125" style="277" customWidth="1"/>
    <col min="5653" max="5653" width="10" style="277" customWidth="1"/>
    <col min="5654" max="5654" width="12.85546875" style="277" customWidth="1"/>
    <col min="5655" max="5655" width="11.42578125" style="277" customWidth="1"/>
    <col min="5656" max="5656" width="11.140625" style="277" customWidth="1"/>
    <col min="5657" max="5657" width="11.5703125" style="277" customWidth="1"/>
    <col min="5658" max="5658" width="11.85546875" style="277" customWidth="1"/>
    <col min="5659" max="5659" width="10.140625" style="277" customWidth="1"/>
    <col min="5660" max="5660" width="10.42578125" style="277" customWidth="1"/>
    <col min="5661" max="5661" width="11.7109375" style="277" customWidth="1"/>
    <col min="5662" max="5662" width="10.140625" style="277" customWidth="1"/>
    <col min="5663" max="5663" width="10" style="277" customWidth="1"/>
    <col min="5664" max="5664" width="10.140625" style="277" customWidth="1"/>
    <col min="5665" max="5665" width="10.42578125" style="277" customWidth="1"/>
    <col min="5666" max="5679" width="10.140625" style="277" customWidth="1"/>
    <col min="5680" max="5680" width="18" style="277" customWidth="1"/>
    <col min="5681" max="5681" width="17.5703125" style="277" customWidth="1"/>
    <col min="5682" max="5682" width="20.28515625" style="277" customWidth="1"/>
    <col min="5683" max="5683" width="16.140625" style="277" customWidth="1"/>
    <col min="5684" max="5684" width="18.140625" style="277" customWidth="1"/>
    <col min="5685" max="5685" width="12.7109375" style="277" customWidth="1"/>
    <col min="5686" max="5686" width="7.85546875" style="277" customWidth="1"/>
    <col min="5687" max="5687" width="9.140625" style="277"/>
    <col min="5688" max="5688" width="8.28515625" style="277" customWidth="1"/>
    <col min="5689" max="5689" width="9.140625" style="277"/>
    <col min="5690" max="5690" width="8.28515625" style="277" customWidth="1"/>
    <col min="5691" max="5692" width="9.140625" style="277"/>
    <col min="5693" max="5693" width="8.140625" style="277" customWidth="1"/>
    <col min="5694" max="5694" width="9.42578125" style="277" customWidth="1"/>
    <col min="5695" max="5695" width="8.5703125" style="277" customWidth="1"/>
    <col min="5696" max="5696" width="10.42578125" style="277" customWidth="1"/>
    <col min="5697" max="5697" width="12" style="277" customWidth="1"/>
    <col min="5698" max="5698" width="10.5703125" style="277" customWidth="1"/>
    <col min="5699" max="5699" width="11.28515625" style="277" customWidth="1"/>
    <col min="5700" max="5700" width="10.85546875" style="277" customWidth="1"/>
    <col min="5701" max="5701" width="10.7109375" style="277" customWidth="1"/>
    <col min="5702" max="5702" width="10.85546875" style="277" customWidth="1"/>
    <col min="5703" max="5703" width="11" style="277" customWidth="1"/>
    <col min="5704" max="5704" width="12.140625" style="277" customWidth="1"/>
    <col min="5705" max="5705" width="13.28515625" style="277" customWidth="1"/>
    <col min="5706" max="5885" width="9.140625" style="277"/>
    <col min="5886" max="5886" width="5.140625" style="277" customWidth="1"/>
    <col min="5887" max="5887" width="45" style="277" customWidth="1"/>
    <col min="5888" max="5888" width="25.7109375" style="277" customWidth="1"/>
    <col min="5889" max="5889" width="18.28515625" style="277" customWidth="1"/>
    <col min="5890" max="5890" width="26" style="277" customWidth="1"/>
    <col min="5891" max="5891" width="24" style="277" customWidth="1"/>
    <col min="5892" max="5892" width="26.28515625" style="277" customWidth="1"/>
    <col min="5893" max="5906" width="11.7109375" style="277" customWidth="1"/>
    <col min="5907" max="5907" width="11" style="277" customWidth="1"/>
    <col min="5908" max="5908" width="11.5703125" style="277" customWidth="1"/>
    <col min="5909" max="5909" width="10" style="277" customWidth="1"/>
    <col min="5910" max="5910" width="12.85546875" style="277" customWidth="1"/>
    <col min="5911" max="5911" width="11.42578125" style="277" customWidth="1"/>
    <col min="5912" max="5912" width="11.140625" style="277" customWidth="1"/>
    <col min="5913" max="5913" width="11.5703125" style="277" customWidth="1"/>
    <col min="5914" max="5914" width="11.85546875" style="277" customWidth="1"/>
    <col min="5915" max="5915" width="10.140625" style="277" customWidth="1"/>
    <col min="5916" max="5916" width="10.42578125" style="277" customWidth="1"/>
    <col min="5917" max="5917" width="11.7109375" style="277" customWidth="1"/>
    <col min="5918" max="5918" width="10.140625" style="277" customWidth="1"/>
    <col min="5919" max="5919" width="10" style="277" customWidth="1"/>
    <col min="5920" max="5920" width="10.140625" style="277" customWidth="1"/>
    <col min="5921" max="5921" width="10.42578125" style="277" customWidth="1"/>
    <col min="5922" max="5935" width="10.140625" style="277" customWidth="1"/>
    <col min="5936" max="5936" width="18" style="277" customWidth="1"/>
    <col min="5937" max="5937" width="17.5703125" style="277" customWidth="1"/>
    <col min="5938" max="5938" width="20.28515625" style="277" customWidth="1"/>
    <col min="5939" max="5939" width="16.140625" style="277" customWidth="1"/>
    <col min="5940" max="5940" width="18.140625" style="277" customWidth="1"/>
    <col min="5941" max="5941" width="12.7109375" style="277" customWidth="1"/>
    <col min="5942" max="5942" width="7.85546875" style="277" customWidth="1"/>
    <col min="5943" max="5943" width="9.140625" style="277"/>
    <col min="5944" max="5944" width="8.28515625" style="277" customWidth="1"/>
    <col min="5945" max="5945" width="9.140625" style="277"/>
    <col min="5946" max="5946" width="8.28515625" style="277" customWidth="1"/>
    <col min="5947" max="5948" width="9.140625" style="277"/>
    <col min="5949" max="5949" width="8.140625" style="277" customWidth="1"/>
    <col min="5950" max="5950" width="9.42578125" style="277" customWidth="1"/>
    <col min="5951" max="5951" width="8.5703125" style="277" customWidth="1"/>
    <col min="5952" max="5952" width="10.42578125" style="277" customWidth="1"/>
    <col min="5953" max="5953" width="12" style="277" customWidth="1"/>
    <col min="5954" max="5954" width="10.5703125" style="277" customWidth="1"/>
    <col min="5955" max="5955" width="11.28515625" style="277" customWidth="1"/>
    <col min="5956" max="5956" width="10.85546875" style="277" customWidth="1"/>
    <col min="5957" max="5957" width="10.7109375" style="277" customWidth="1"/>
    <col min="5958" max="5958" width="10.85546875" style="277" customWidth="1"/>
    <col min="5959" max="5959" width="11" style="277" customWidth="1"/>
    <col min="5960" max="5960" width="12.140625" style="277" customWidth="1"/>
    <col min="5961" max="5961" width="13.28515625" style="277" customWidth="1"/>
    <col min="5962" max="6141" width="9.140625" style="277"/>
    <col min="6142" max="6142" width="5.140625" style="277" customWidth="1"/>
    <col min="6143" max="6143" width="45" style="277" customWidth="1"/>
    <col min="6144" max="6144" width="25.7109375" style="277" customWidth="1"/>
    <col min="6145" max="6145" width="18.28515625" style="277" customWidth="1"/>
    <col min="6146" max="6146" width="26" style="277" customWidth="1"/>
    <col min="6147" max="6147" width="24" style="277" customWidth="1"/>
    <col min="6148" max="6148" width="26.28515625" style="277" customWidth="1"/>
    <col min="6149" max="6162" width="11.7109375" style="277" customWidth="1"/>
    <col min="6163" max="6163" width="11" style="277" customWidth="1"/>
    <col min="6164" max="6164" width="11.5703125" style="277" customWidth="1"/>
    <col min="6165" max="6165" width="10" style="277" customWidth="1"/>
    <col min="6166" max="6166" width="12.85546875" style="277" customWidth="1"/>
    <col min="6167" max="6167" width="11.42578125" style="277" customWidth="1"/>
    <col min="6168" max="6168" width="11.140625" style="277" customWidth="1"/>
    <col min="6169" max="6169" width="11.5703125" style="277" customWidth="1"/>
    <col min="6170" max="6170" width="11.85546875" style="277" customWidth="1"/>
    <col min="6171" max="6171" width="10.140625" style="277" customWidth="1"/>
    <col min="6172" max="6172" width="10.42578125" style="277" customWidth="1"/>
    <col min="6173" max="6173" width="11.7109375" style="277" customWidth="1"/>
    <col min="6174" max="6174" width="10.140625" style="277" customWidth="1"/>
    <col min="6175" max="6175" width="10" style="277" customWidth="1"/>
    <col min="6176" max="6176" width="10.140625" style="277" customWidth="1"/>
    <col min="6177" max="6177" width="10.42578125" style="277" customWidth="1"/>
    <col min="6178" max="6191" width="10.140625" style="277" customWidth="1"/>
    <col min="6192" max="6192" width="18" style="277" customWidth="1"/>
    <col min="6193" max="6193" width="17.5703125" style="277" customWidth="1"/>
    <col min="6194" max="6194" width="20.28515625" style="277" customWidth="1"/>
    <col min="6195" max="6195" width="16.140625" style="277" customWidth="1"/>
    <col min="6196" max="6196" width="18.140625" style="277" customWidth="1"/>
    <col min="6197" max="6197" width="12.7109375" style="277" customWidth="1"/>
    <col min="6198" max="6198" width="7.85546875" style="277" customWidth="1"/>
    <col min="6199" max="6199" width="9.140625" style="277"/>
    <col min="6200" max="6200" width="8.28515625" style="277" customWidth="1"/>
    <col min="6201" max="6201" width="9.140625" style="277"/>
    <col min="6202" max="6202" width="8.28515625" style="277" customWidth="1"/>
    <col min="6203" max="6204" width="9.140625" style="277"/>
    <col min="6205" max="6205" width="8.140625" style="277" customWidth="1"/>
    <col min="6206" max="6206" width="9.42578125" style="277" customWidth="1"/>
    <col min="6207" max="6207" width="8.5703125" style="277" customWidth="1"/>
    <col min="6208" max="6208" width="10.42578125" style="277" customWidth="1"/>
    <col min="6209" max="6209" width="12" style="277" customWidth="1"/>
    <col min="6210" max="6210" width="10.5703125" style="277" customWidth="1"/>
    <col min="6211" max="6211" width="11.28515625" style="277" customWidth="1"/>
    <col min="6212" max="6212" width="10.85546875" style="277" customWidth="1"/>
    <col min="6213" max="6213" width="10.7109375" style="277" customWidth="1"/>
    <col min="6214" max="6214" width="10.85546875" style="277" customWidth="1"/>
    <col min="6215" max="6215" width="11" style="277" customWidth="1"/>
    <col min="6216" max="6216" width="12.140625" style="277" customWidth="1"/>
    <col min="6217" max="6217" width="13.28515625" style="277" customWidth="1"/>
    <col min="6218" max="6397" width="9.140625" style="277"/>
    <col min="6398" max="6398" width="5.140625" style="277" customWidth="1"/>
    <col min="6399" max="6399" width="45" style="277" customWidth="1"/>
    <col min="6400" max="6400" width="25.7109375" style="277" customWidth="1"/>
    <col min="6401" max="6401" width="18.28515625" style="277" customWidth="1"/>
    <col min="6402" max="6402" width="26" style="277" customWidth="1"/>
    <col min="6403" max="6403" width="24" style="277" customWidth="1"/>
    <col min="6404" max="6404" width="26.28515625" style="277" customWidth="1"/>
    <col min="6405" max="6418" width="11.7109375" style="277" customWidth="1"/>
    <col min="6419" max="6419" width="11" style="277" customWidth="1"/>
    <col min="6420" max="6420" width="11.5703125" style="277" customWidth="1"/>
    <col min="6421" max="6421" width="10" style="277" customWidth="1"/>
    <col min="6422" max="6422" width="12.85546875" style="277" customWidth="1"/>
    <col min="6423" max="6423" width="11.42578125" style="277" customWidth="1"/>
    <col min="6424" max="6424" width="11.140625" style="277" customWidth="1"/>
    <col min="6425" max="6425" width="11.5703125" style="277" customWidth="1"/>
    <col min="6426" max="6426" width="11.85546875" style="277" customWidth="1"/>
    <col min="6427" max="6427" width="10.140625" style="277" customWidth="1"/>
    <col min="6428" max="6428" width="10.42578125" style="277" customWidth="1"/>
    <col min="6429" max="6429" width="11.7109375" style="277" customWidth="1"/>
    <col min="6430" max="6430" width="10.140625" style="277" customWidth="1"/>
    <col min="6431" max="6431" width="10" style="277" customWidth="1"/>
    <col min="6432" max="6432" width="10.140625" style="277" customWidth="1"/>
    <col min="6433" max="6433" width="10.42578125" style="277" customWidth="1"/>
    <col min="6434" max="6447" width="10.140625" style="277" customWidth="1"/>
    <col min="6448" max="6448" width="18" style="277" customWidth="1"/>
    <col min="6449" max="6449" width="17.5703125" style="277" customWidth="1"/>
    <col min="6450" max="6450" width="20.28515625" style="277" customWidth="1"/>
    <col min="6451" max="6451" width="16.140625" style="277" customWidth="1"/>
    <col min="6452" max="6452" width="18.140625" style="277" customWidth="1"/>
    <col min="6453" max="6453" width="12.7109375" style="277" customWidth="1"/>
    <col min="6454" max="6454" width="7.85546875" style="277" customWidth="1"/>
    <col min="6455" max="6455" width="9.140625" style="277"/>
    <col min="6456" max="6456" width="8.28515625" style="277" customWidth="1"/>
    <col min="6457" max="6457" width="9.140625" style="277"/>
    <col min="6458" max="6458" width="8.28515625" style="277" customWidth="1"/>
    <col min="6459" max="6460" width="9.140625" style="277"/>
    <col min="6461" max="6461" width="8.140625" style="277" customWidth="1"/>
    <col min="6462" max="6462" width="9.42578125" style="277" customWidth="1"/>
    <col min="6463" max="6463" width="8.5703125" style="277" customWidth="1"/>
    <col min="6464" max="6464" width="10.42578125" style="277" customWidth="1"/>
    <col min="6465" max="6465" width="12" style="277" customWidth="1"/>
    <col min="6466" max="6466" width="10.5703125" style="277" customWidth="1"/>
    <col min="6467" max="6467" width="11.28515625" style="277" customWidth="1"/>
    <col min="6468" max="6468" width="10.85546875" style="277" customWidth="1"/>
    <col min="6469" max="6469" width="10.7109375" style="277" customWidth="1"/>
    <col min="6470" max="6470" width="10.85546875" style="277" customWidth="1"/>
    <col min="6471" max="6471" width="11" style="277" customWidth="1"/>
    <col min="6472" max="6472" width="12.140625" style="277" customWidth="1"/>
    <col min="6473" max="6473" width="13.28515625" style="277" customWidth="1"/>
    <col min="6474" max="6653" width="9.140625" style="277"/>
    <col min="6654" max="6654" width="5.140625" style="277" customWidth="1"/>
    <col min="6655" max="6655" width="45" style="277" customWidth="1"/>
    <col min="6656" max="6656" width="25.7109375" style="277" customWidth="1"/>
    <col min="6657" max="6657" width="18.28515625" style="277" customWidth="1"/>
    <col min="6658" max="6658" width="26" style="277" customWidth="1"/>
    <col min="6659" max="6659" width="24" style="277" customWidth="1"/>
    <col min="6660" max="6660" width="26.28515625" style="277" customWidth="1"/>
    <col min="6661" max="6674" width="11.7109375" style="277" customWidth="1"/>
    <col min="6675" max="6675" width="11" style="277" customWidth="1"/>
    <col min="6676" max="6676" width="11.5703125" style="277" customWidth="1"/>
    <col min="6677" max="6677" width="10" style="277" customWidth="1"/>
    <col min="6678" max="6678" width="12.85546875" style="277" customWidth="1"/>
    <col min="6679" max="6679" width="11.42578125" style="277" customWidth="1"/>
    <col min="6680" max="6680" width="11.140625" style="277" customWidth="1"/>
    <col min="6681" max="6681" width="11.5703125" style="277" customWidth="1"/>
    <col min="6682" max="6682" width="11.85546875" style="277" customWidth="1"/>
    <col min="6683" max="6683" width="10.140625" style="277" customWidth="1"/>
    <col min="6684" max="6684" width="10.42578125" style="277" customWidth="1"/>
    <col min="6685" max="6685" width="11.7109375" style="277" customWidth="1"/>
    <col min="6686" max="6686" width="10.140625" style="277" customWidth="1"/>
    <col min="6687" max="6687" width="10" style="277" customWidth="1"/>
    <col min="6688" max="6688" width="10.140625" style="277" customWidth="1"/>
    <col min="6689" max="6689" width="10.42578125" style="277" customWidth="1"/>
    <col min="6690" max="6703" width="10.140625" style="277" customWidth="1"/>
    <col min="6704" max="6704" width="18" style="277" customWidth="1"/>
    <col min="6705" max="6705" width="17.5703125" style="277" customWidth="1"/>
    <col min="6706" max="6706" width="20.28515625" style="277" customWidth="1"/>
    <col min="6707" max="6707" width="16.140625" style="277" customWidth="1"/>
    <col min="6708" max="6708" width="18.140625" style="277" customWidth="1"/>
    <col min="6709" max="6709" width="12.7109375" style="277" customWidth="1"/>
    <col min="6710" max="6710" width="7.85546875" style="277" customWidth="1"/>
    <col min="6711" max="6711" width="9.140625" style="277"/>
    <col min="6712" max="6712" width="8.28515625" style="277" customWidth="1"/>
    <col min="6713" max="6713" width="9.140625" style="277"/>
    <col min="6714" max="6714" width="8.28515625" style="277" customWidth="1"/>
    <col min="6715" max="6716" width="9.140625" style="277"/>
    <col min="6717" max="6717" width="8.140625" style="277" customWidth="1"/>
    <col min="6718" max="6718" width="9.42578125" style="277" customWidth="1"/>
    <col min="6719" max="6719" width="8.5703125" style="277" customWidth="1"/>
    <col min="6720" max="6720" width="10.42578125" style="277" customWidth="1"/>
    <col min="6721" max="6721" width="12" style="277" customWidth="1"/>
    <col min="6722" max="6722" width="10.5703125" style="277" customWidth="1"/>
    <col min="6723" max="6723" width="11.28515625" style="277" customWidth="1"/>
    <col min="6724" max="6724" width="10.85546875" style="277" customWidth="1"/>
    <col min="6725" max="6725" width="10.7109375" style="277" customWidth="1"/>
    <col min="6726" max="6726" width="10.85546875" style="277" customWidth="1"/>
    <col min="6727" max="6727" width="11" style="277" customWidth="1"/>
    <col min="6728" max="6728" width="12.140625" style="277" customWidth="1"/>
    <col min="6729" max="6729" width="13.28515625" style="277" customWidth="1"/>
    <col min="6730" max="6909" width="9.140625" style="277"/>
    <col min="6910" max="6910" width="5.140625" style="277" customWidth="1"/>
    <col min="6911" max="6911" width="45" style="277" customWidth="1"/>
    <col min="6912" max="6912" width="25.7109375" style="277" customWidth="1"/>
    <col min="6913" max="6913" width="18.28515625" style="277" customWidth="1"/>
    <col min="6914" max="6914" width="26" style="277" customWidth="1"/>
    <col min="6915" max="6915" width="24" style="277" customWidth="1"/>
    <col min="6916" max="6916" width="26.28515625" style="277" customWidth="1"/>
    <col min="6917" max="6930" width="11.7109375" style="277" customWidth="1"/>
    <col min="6931" max="6931" width="11" style="277" customWidth="1"/>
    <col min="6932" max="6932" width="11.5703125" style="277" customWidth="1"/>
    <col min="6933" max="6933" width="10" style="277" customWidth="1"/>
    <col min="6934" max="6934" width="12.85546875" style="277" customWidth="1"/>
    <col min="6935" max="6935" width="11.42578125" style="277" customWidth="1"/>
    <col min="6936" max="6936" width="11.140625" style="277" customWidth="1"/>
    <col min="6937" max="6937" width="11.5703125" style="277" customWidth="1"/>
    <col min="6938" max="6938" width="11.85546875" style="277" customWidth="1"/>
    <col min="6939" max="6939" width="10.140625" style="277" customWidth="1"/>
    <col min="6940" max="6940" width="10.42578125" style="277" customWidth="1"/>
    <col min="6941" max="6941" width="11.7109375" style="277" customWidth="1"/>
    <col min="6942" max="6942" width="10.140625" style="277" customWidth="1"/>
    <col min="6943" max="6943" width="10" style="277" customWidth="1"/>
    <col min="6944" max="6944" width="10.140625" style="277" customWidth="1"/>
    <col min="6945" max="6945" width="10.42578125" style="277" customWidth="1"/>
    <col min="6946" max="6959" width="10.140625" style="277" customWidth="1"/>
    <col min="6960" max="6960" width="18" style="277" customWidth="1"/>
    <col min="6961" max="6961" width="17.5703125" style="277" customWidth="1"/>
    <col min="6962" max="6962" width="20.28515625" style="277" customWidth="1"/>
    <col min="6963" max="6963" width="16.140625" style="277" customWidth="1"/>
    <col min="6964" max="6964" width="18.140625" style="277" customWidth="1"/>
    <col min="6965" max="6965" width="12.7109375" style="277" customWidth="1"/>
    <col min="6966" max="6966" width="7.85546875" style="277" customWidth="1"/>
    <col min="6967" max="6967" width="9.140625" style="277"/>
    <col min="6968" max="6968" width="8.28515625" style="277" customWidth="1"/>
    <col min="6969" max="6969" width="9.140625" style="277"/>
    <col min="6970" max="6970" width="8.28515625" style="277" customWidth="1"/>
    <col min="6971" max="6972" width="9.140625" style="277"/>
    <col min="6973" max="6973" width="8.140625" style="277" customWidth="1"/>
    <col min="6974" max="6974" width="9.42578125" style="277" customWidth="1"/>
    <col min="6975" max="6975" width="8.5703125" style="277" customWidth="1"/>
    <col min="6976" max="6976" width="10.42578125" style="277" customWidth="1"/>
    <col min="6977" max="6977" width="12" style="277" customWidth="1"/>
    <col min="6978" max="6978" width="10.5703125" style="277" customWidth="1"/>
    <col min="6979" max="6979" width="11.28515625" style="277" customWidth="1"/>
    <col min="6980" max="6980" width="10.85546875" style="277" customWidth="1"/>
    <col min="6981" max="6981" width="10.7109375" style="277" customWidth="1"/>
    <col min="6982" max="6982" width="10.85546875" style="277" customWidth="1"/>
    <col min="6983" max="6983" width="11" style="277" customWidth="1"/>
    <col min="6984" max="6984" width="12.140625" style="277" customWidth="1"/>
    <col min="6985" max="6985" width="13.28515625" style="277" customWidth="1"/>
    <col min="6986" max="7165" width="9.140625" style="277"/>
    <col min="7166" max="7166" width="5.140625" style="277" customWidth="1"/>
    <col min="7167" max="7167" width="45" style="277" customWidth="1"/>
    <col min="7168" max="7168" width="25.7109375" style="277" customWidth="1"/>
    <col min="7169" max="7169" width="18.28515625" style="277" customWidth="1"/>
    <col min="7170" max="7170" width="26" style="277" customWidth="1"/>
    <col min="7171" max="7171" width="24" style="277" customWidth="1"/>
    <col min="7172" max="7172" width="26.28515625" style="277" customWidth="1"/>
    <col min="7173" max="7186" width="11.7109375" style="277" customWidth="1"/>
    <col min="7187" max="7187" width="11" style="277" customWidth="1"/>
    <col min="7188" max="7188" width="11.5703125" style="277" customWidth="1"/>
    <col min="7189" max="7189" width="10" style="277" customWidth="1"/>
    <col min="7190" max="7190" width="12.85546875" style="277" customWidth="1"/>
    <col min="7191" max="7191" width="11.42578125" style="277" customWidth="1"/>
    <col min="7192" max="7192" width="11.140625" style="277" customWidth="1"/>
    <col min="7193" max="7193" width="11.5703125" style="277" customWidth="1"/>
    <col min="7194" max="7194" width="11.85546875" style="277" customWidth="1"/>
    <col min="7195" max="7195" width="10.140625" style="277" customWidth="1"/>
    <col min="7196" max="7196" width="10.42578125" style="277" customWidth="1"/>
    <col min="7197" max="7197" width="11.7109375" style="277" customWidth="1"/>
    <col min="7198" max="7198" width="10.140625" style="277" customWidth="1"/>
    <col min="7199" max="7199" width="10" style="277" customWidth="1"/>
    <col min="7200" max="7200" width="10.140625" style="277" customWidth="1"/>
    <col min="7201" max="7201" width="10.42578125" style="277" customWidth="1"/>
    <col min="7202" max="7215" width="10.140625" style="277" customWidth="1"/>
    <col min="7216" max="7216" width="18" style="277" customWidth="1"/>
    <col min="7217" max="7217" width="17.5703125" style="277" customWidth="1"/>
    <col min="7218" max="7218" width="20.28515625" style="277" customWidth="1"/>
    <col min="7219" max="7219" width="16.140625" style="277" customWidth="1"/>
    <col min="7220" max="7220" width="18.140625" style="277" customWidth="1"/>
    <col min="7221" max="7221" width="12.7109375" style="277" customWidth="1"/>
    <col min="7222" max="7222" width="7.85546875" style="277" customWidth="1"/>
    <col min="7223" max="7223" width="9.140625" style="277"/>
    <col min="7224" max="7224" width="8.28515625" style="277" customWidth="1"/>
    <col min="7225" max="7225" width="9.140625" style="277"/>
    <col min="7226" max="7226" width="8.28515625" style="277" customWidth="1"/>
    <col min="7227" max="7228" width="9.140625" style="277"/>
    <col min="7229" max="7229" width="8.140625" style="277" customWidth="1"/>
    <col min="7230" max="7230" width="9.42578125" style="277" customWidth="1"/>
    <col min="7231" max="7231" width="8.5703125" style="277" customWidth="1"/>
    <col min="7232" max="7232" width="10.42578125" style="277" customWidth="1"/>
    <col min="7233" max="7233" width="12" style="277" customWidth="1"/>
    <col min="7234" max="7234" width="10.5703125" style="277" customWidth="1"/>
    <col min="7235" max="7235" width="11.28515625" style="277" customWidth="1"/>
    <col min="7236" max="7236" width="10.85546875" style="277" customWidth="1"/>
    <col min="7237" max="7237" width="10.7109375" style="277" customWidth="1"/>
    <col min="7238" max="7238" width="10.85546875" style="277" customWidth="1"/>
    <col min="7239" max="7239" width="11" style="277" customWidth="1"/>
    <col min="7240" max="7240" width="12.140625" style="277" customWidth="1"/>
    <col min="7241" max="7241" width="13.28515625" style="277" customWidth="1"/>
    <col min="7242" max="7421" width="9.140625" style="277"/>
    <col min="7422" max="7422" width="5.140625" style="277" customWidth="1"/>
    <col min="7423" max="7423" width="45" style="277" customWidth="1"/>
    <col min="7424" max="7424" width="25.7109375" style="277" customWidth="1"/>
    <col min="7425" max="7425" width="18.28515625" style="277" customWidth="1"/>
    <col min="7426" max="7426" width="26" style="277" customWidth="1"/>
    <col min="7427" max="7427" width="24" style="277" customWidth="1"/>
    <col min="7428" max="7428" width="26.28515625" style="277" customWidth="1"/>
    <col min="7429" max="7442" width="11.7109375" style="277" customWidth="1"/>
    <col min="7443" max="7443" width="11" style="277" customWidth="1"/>
    <col min="7444" max="7444" width="11.5703125" style="277" customWidth="1"/>
    <col min="7445" max="7445" width="10" style="277" customWidth="1"/>
    <col min="7446" max="7446" width="12.85546875" style="277" customWidth="1"/>
    <col min="7447" max="7447" width="11.42578125" style="277" customWidth="1"/>
    <col min="7448" max="7448" width="11.140625" style="277" customWidth="1"/>
    <col min="7449" max="7449" width="11.5703125" style="277" customWidth="1"/>
    <col min="7450" max="7450" width="11.85546875" style="277" customWidth="1"/>
    <col min="7451" max="7451" width="10.140625" style="277" customWidth="1"/>
    <col min="7452" max="7452" width="10.42578125" style="277" customWidth="1"/>
    <col min="7453" max="7453" width="11.7109375" style="277" customWidth="1"/>
    <col min="7454" max="7454" width="10.140625" style="277" customWidth="1"/>
    <col min="7455" max="7455" width="10" style="277" customWidth="1"/>
    <col min="7456" max="7456" width="10.140625" style="277" customWidth="1"/>
    <col min="7457" max="7457" width="10.42578125" style="277" customWidth="1"/>
    <col min="7458" max="7471" width="10.140625" style="277" customWidth="1"/>
    <col min="7472" max="7472" width="18" style="277" customWidth="1"/>
    <col min="7473" max="7473" width="17.5703125" style="277" customWidth="1"/>
    <col min="7474" max="7474" width="20.28515625" style="277" customWidth="1"/>
    <col min="7475" max="7475" width="16.140625" style="277" customWidth="1"/>
    <col min="7476" max="7476" width="18.140625" style="277" customWidth="1"/>
    <col min="7477" max="7477" width="12.7109375" style="277" customWidth="1"/>
    <col min="7478" max="7478" width="7.85546875" style="277" customWidth="1"/>
    <col min="7479" max="7479" width="9.140625" style="277"/>
    <col min="7480" max="7480" width="8.28515625" style="277" customWidth="1"/>
    <col min="7481" max="7481" width="9.140625" style="277"/>
    <col min="7482" max="7482" width="8.28515625" style="277" customWidth="1"/>
    <col min="7483" max="7484" width="9.140625" style="277"/>
    <col min="7485" max="7485" width="8.140625" style="277" customWidth="1"/>
    <col min="7486" max="7486" width="9.42578125" style="277" customWidth="1"/>
    <col min="7487" max="7487" width="8.5703125" style="277" customWidth="1"/>
    <col min="7488" max="7488" width="10.42578125" style="277" customWidth="1"/>
    <col min="7489" max="7489" width="12" style="277" customWidth="1"/>
    <col min="7490" max="7490" width="10.5703125" style="277" customWidth="1"/>
    <col min="7491" max="7491" width="11.28515625" style="277" customWidth="1"/>
    <col min="7492" max="7492" width="10.85546875" style="277" customWidth="1"/>
    <col min="7493" max="7493" width="10.7109375" style="277" customWidth="1"/>
    <col min="7494" max="7494" width="10.85546875" style="277" customWidth="1"/>
    <col min="7495" max="7495" width="11" style="277" customWidth="1"/>
    <col min="7496" max="7496" width="12.140625" style="277" customWidth="1"/>
    <col min="7497" max="7497" width="13.28515625" style="277" customWidth="1"/>
    <col min="7498" max="7677" width="9.140625" style="277"/>
    <col min="7678" max="7678" width="5.140625" style="277" customWidth="1"/>
    <col min="7679" max="7679" width="45" style="277" customWidth="1"/>
    <col min="7680" max="7680" width="25.7109375" style="277" customWidth="1"/>
    <col min="7681" max="7681" width="18.28515625" style="277" customWidth="1"/>
    <col min="7682" max="7682" width="26" style="277" customWidth="1"/>
    <col min="7683" max="7683" width="24" style="277" customWidth="1"/>
    <col min="7684" max="7684" width="26.28515625" style="277" customWidth="1"/>
    <col min="7685" max="7698" width="11.7109375" style="277" customWidth="1"/>
    <col min="7699" max="7699" width="11" style="277" customWidth="1"/>
    <col min="7700" max="7700" width="11.5703125" style="277" customWidth="1"/>
    <col min="7701" max="7701" width="10" style="277" customWidth="1"/>
    <col min="7702" max="7702" width="12.85546875" style="277" customWidth="1"/>
    <col min="7703" max="7703" width="11.42578125" style="277" customWidth="1"/>
    <col min="7704" max="7704" width="11.140625" style="277" customWidth="1"/>
    <col min="7705" max="7705" width="11.5703125" style="277" customWidth="1"/>
    <col min="7706" max="7706" width="11.85546875" style="277" customWidth="1"/>
    <col min="7707" max="7707" width="10.140625" style="277" customWidth="1"/>
    <col min="7708" max="7708" width="10.42578125" style="277" customWidth="1"/>
    <col min="7709" max="7709" width="11.7109375" style="277" customWidth="1"/>
    <col min="7710" max="7710" width="10.140625" style="277" customWidth="1"/>
    <col min="7711" max="7711" width="10" style="277" customWidth="1"/>
    <col min="7712" max="7712" width="10.140625" style="277" customWidth="1"/>
    <col min="7713" max="7713" width="10.42578125" style="277" customWidth="1"/>
    <col min="7714" max="7727" width="10.140625" style="277" customWidth="1"/>
    <col min="7728" max="7728" width="18" style="277" customWidth="1"/>
    <col min="7729" max="7729" width="17.5703125" style="277" customWidth="1"/>
    <col min="7730" max="7730" width="20.28515625" style="277" customWidth="1"/>
    <col min="7731" max="7731" width="16.140625" style="277" customWidth="1"/>
    <col min="7732" max="7732" width="18.140625" style="277" customWidth="1"/>
    <col min="7733" max="7733" width="12.7109375" style="277" customWidth="1"/>
    <col min="7734" max="7734" width="7.85546875" style="277" customWidth="1"/>
    <col min="7735" max="7735" width="9.140625" style="277"/>
    <col min="7736" max="7736" width="8.28515625" style="277" customWidth="1"/>
    <col min="7737" max="7737" width="9.140625" style="277"/>
    <col min="7738" max="7738" width="8.28515625" style="277" customWidth="1"/>
    <col min="7739" max="7740" width="9.140625" style="277"/>
    <col min="7741" max="7741" width="8.140625" style="277" customWidth="1"/>
    <col min="7742" max="7742" width="9.42578125" style="277" customWidth="1"/>
    <col min="7743" max="7743" width="8.5703125" style="277" customWidth="1"/>
    <col min="7744" max="7744" width="10.42578125" style="277" customWidth="1"/>
    <col min="7745" max="7745" width="12" style="277" customWidth="1"/>
    <col min="7746" max="7746" width="10.5703125" style="277" customWidth="1"/>
    <col min="7747" max="7747" width="11.28515625" style="277" customWidth="1"/>
    <col min="7748" max="7748" width="10.85546875" style="277" customWidth="1"/>
    <col min="7749" max="7749" width="10.7109375" style="277" customWidth="1"/>
    <col min="7750" max="7750" width="10.85546875" style="277" customWidth="1"/>
    <col min="7751" max="7751" width="11" style="277" customWidth="1"/>
    <col min="7752" max="7752" width="12.140625" style="277" customWidth="1"/>
    <col min="7753" max="7753" width="13.28515625" style="277" customWidth="1"/>
    <col min="7754" max="7933" width="9.140625" style="277"/>
    <col min="7934" max="7934" width="5.140625" style="277" customWidth="1"/>
    <col min="7935" max="7935" width="45" style="277" customWidth="1"/>
    <col min="7936" max="7936" width="25.7109375" style="277" customWidth="1"/>
    <col min="7937" max="7937" width="18.28515625" style="277" customWidth="1"/>
    <col min="7938" max="7938" width="26" style="277" customWidth="1"/>
    <col min="7939" max="7939" width="24" style="277" customWidth="1"/>
    <col min="7940" max="7940" width="26.28515625" style="277" customWidth="1"/>
    <col min="7941" max="7954" width="11.7109375" style="277" customWidth="1"/>
    <col min="7955" max="7955" width="11" style="277" customWidth="1"/>
    <col min="7956" max="7956" width="11.5703125" style="277" customWidth="1"/>
    <col min="7957" max="7957" width="10" style="277" customWidth="1"/>
    <col min="7958" max="7958" width="12.85546875" style="277" customWidth="1"/>
    <col min="7959" max="7959" width="11.42578125" style="277" customWidth="1"/>
    <col min="7960" max="7960" width="11.140625" style="277" customWidth="1"/>
    <col min="7961" max="7961" width="11.5703125" style="277" customWidth="1"/>
    <col min="7962" max="7962" width="11.85546875" style="277" customWidth="1"/>
    <col min="7963" max="7963" width="10.140625" style="277" customWidth="1"/>
    <col min="7964" max="7964" width="10.42578125" style="277" customWidth="1"/>
    <col min="7965" max="7965" width="11.7109375" style="277" customWidth="1"/>
    <col min="7966" max="7966" width="10.140625" style="277" customWidth="1"/>
    <col min="7967" max="7967" width="10" style="277" customWidth="1"/>
    <col min="7968" max="7968" width="10.140625" style="277" customWidth="1"/>
    <col min="7969" max="7969" width="10.42578125" style="277" customWidth="1"/>
    <col min="7970" max="7983" width="10.140625" style="277" customWidth="1"/>
    <col min="7984" max="7984" width="18" style="277" customWidth="1"/>
    <col min="7985" max="7985" width="17.5703125" style="277" customWidth="1"/>
    <col min="7986" max="7986" width="20.28515625" style="277" customWidth="1"/>
    <col min="7987" max="7987" width="16.140625" style="277" customWidth="1"/>
    <col min="7988" max="7988" width="18.140625" style="277" customWidth="1"/>
    <col min="7989" max="7989" width="12.7109375" style="277" customWidth="1"/>
    <col min="7990" max="7990" width="7.85546875" style="277" customWidth="1"/>
    <col min="7991" max="7991" width="9.140625" style="277"/>
    <col min="7992" max="7992" width="8.28515625" style="277" customWidth="1"/>
    <col min="7993" max="7993" width="9.140625" style="277"/>
    <col min="7994" max="7994" width="8.28515625" style="277" customWidth="1"/>
    <col min="7995" max="7996" width="9.140625" style="277"/>
    <col min="7997" max="7997" width="8.140625" style="277" customWidth="1"/>
    <col min="7998" max="7998" width="9.42578125" style="277" customWidth="1"/>
    <col min="7999" max="7999" width="8.5703125" style="277" customWidth="1"/>
    <col min="8000" max="8000" width="10.42578125" style="277" customWidth="1"/>
    <col min="8001" max="8001" width="12" style="277" customWidth="1"/>
    <col min="8002" max="8002" width="10.5703125" style="277" customWidth="1"/>
    <col min="8003" max="8003" width="11.28515625" style="277" customWidth="1"/>
    <col min="8004" max="8004" width="10.85546875" style="277" customWidth="1"/>
    <col min="8005" max="8005" width="10.7109375" style="277" customWidth="1"/>
    <col min="8006" max="8006" width="10.85546875" style="277" customWidth="1"/>
    <col min="8007" max="8007" width="11" style="277" customWidth="1"/>
    <col min="8008" max="8008" width="12.140625" style="277" customWidth="1"/>
    <col min="8009" max="8009" width="13.28515625" style="277" customWidth="1"/>
    <col min="8010" max="8189" width="9.140625" style="277"/>
    <col min="8190" max="8190" width="5.140625" style="277" customWidth="1"/>
    <col min="8191" max="8191" width="45" style="277" customWidth="1"/>
    <col min="8192" max="8192" width="25.7109375" style="277" customWidth="1"/>
    <col min="8193" max="8193" width="18.28515625" style="277" customWidth="1"/>
    <col min="8194" max="8194" width="26" style="277" customWidth="1"/>
    <col min="8195" max="8195" width="24" style="277" customWidth="1"/>
    <col min="8196" max="8196" width="26.28515625" style="277" customWidth="1"/>
    <col min="8197" max="8210" width="11.7109375" style="277" customWidth="1"/>
    <col min="8211" max="8211" width="11" style="277" customWidth="1"/>
    <col min="8212" max="8212" width="11.5703125" style="277" customWidth="1"/>
    <col min="8213" max="8213" width="10" style="277" customWidth="1"/>
    <col min="8214" max="8214" width="12.85546875" style="277" customWidth="1"/>
    <col min="8215" max="8215" width="11.42578125" style="277" customWidth="1"/>
    <col min="8216" max="8216" width="11.140625" style="277" customWidth="1"/>
    <col min="8217" max="8217" width="11.5703125" style="277" customWidth="1"/>
    <col min="8218" max="8218" width="11.85546875" style="277" customWidth="1"/>
    <col min="8219" max="8219" width="10.140625" style="277" customWidth="1"/>
    <col min="8220" max="8220" width="10.42578125" style="277" customWidth="1"/>
    <col min="8221" max="8221" width="11.7109375" style="277" customWidth="1"/>
    <col min="8222" max="8222" width="10.140625" style="277" customWidth="1"/>
    <col min="8223" max="8223" width="10" style="277" customWidth="1"/>
    <col min="8224" max="8224" width="10.140625" style="277" customWidth="1"/>
    <col min="8225" max="8225" width="10.42578125" style="277" customWidth="1"/>
    <col min="8226" max="8239" width="10.140625" style="277" customWidth="1"/>
    <col min="8240" max="8240" width="18" style="277" customWidth="1"/>
    <col min="8241" max="8241" width="17.5703125" style="277" customWidth="1"/>
    <col min="8242" max="8242" width="20.28515625" style="277" customWidth="1"/>
    <col min="8243" max="8243" width="16.140625" style="277" customWidth="1"/>
    <col min="8244" max="8244" width="18.140625" style="277" customWidth="1"/>
    <col min="8245" max="8245" width="12.7109375" style="277" customWidth="1"/>
    <col min="8246" max="8246" width="7.85546875" style="277" customWidth="1"/>
    <col min="8247" max="8247" width="9.140625" style="277"/>
    <col min="8248" max="8248" width="8.28515625" style="277" customWidth="1"/>
    <col min="8249" max="8249" width="9.140625" style="277"/>
    <col min="8250" max="8250" width="8.28515625" style="277" customWidth="1"/>
    <col min="8251" max="8252" width="9.140625" style="277"/>
    <col min="8253" max="8253" width="8.140625" style="277" customWidth="1"/>
    <col min="8254" max="8254" width="9.42578125" style="277" customWidth="1"/>
    <col min="8255" max="8255" width="8.5703125" style="277" customWidth="1"/>
    <col min="8256" max="8256" width="10.42578125" style="277" customWidth="1"/>
    <col min="8257" max="8257" width="12" style="277" customWidth="1"/>
    <col min="8258" max="8258" width="10.5703125" style="277" customWidth="1"/>
    <col min="8259" max="8259" width="11.28515625" style="277" customWidth="1"/>
    <col min="8260" max="8260" width="10.85546875" style="277" customWidth="1"/>
    <col min="8261" max="8261" width="10.7109375" style="277" customWidth="1"/>
    <col min="8262" max="8262" width="10.85546875" style="277" customWidth="1"/>
    <col min="8263" max="8263" width="11" style="277" customWidth="1"/>
    <col min="8264" max="8264" width="12.140625" style="277" customWidth="1"/>
    <col min="8265" max="8265" width="13.28515625" style="277" customWidth="1"/>
    <col min="8266" max="8445" width="9.140625" style="277"/>
    <col min="8446" max="8446" width="5.140625" style="277" customWidth="1"/>
    <col min="8447" max="8447" width="45" style="277" customWidth="1"/>
    <col min="8448" max="8448" width="25.7109375" style="277" customWidth="1"/>
    <col min="8449" max="8449" width="18.28515625" style="277" customWidth="1"/>
    <col min="8450" max="8450" width="26" style="277" customWidth="1"/>
    <col min="8451" max="8451" width="24" style="277" customWidth="1"/>
    <col min="8452" max="8452" width="26.28515625" style="277" customWidth="1"/>
    <col min="8453" max="8466" width="11.7109375" style="277" customWidth="1"/>
    <col min="8467" max="8467" width="11" style="277" customWidth="1"/>
    <col min="8468" max="8468" width="11.5703125" style="277" customWidth="1"/>
    <col min="8469" max="8469" width="10" style="277" customWidth="1"/>
    <col min="8470" max="8470" width="12.85546875" style="277" customWidth="1"/>
    <col min="8471" max="8471" width="11.42578125" style="277" customWidth="1"/>
    <col min="8472" max="8472" width="11.140625" style="277" customWidth="1"/>
    <col min="8473" max="8473" width="11.5703125" style="277" customWidth="1"/>
    <col min="8474" max="8474" width="11.85546875" style="277" customWidth="1"/>
    <col min="8475" max="8475" width="10.140625" style="277" customWidth="1"/>
    <col min="8476" max="8476" width="10.42578125" style="277" customWidth="1"/>
    <col min="8477" max="8477" width="11.7109375" style="277" customWidth="1"/>
    <col min="8478" max="8478" width="10.140625" style="277" customWidth="1"/>
    <col min="8479" max="8479" width="10" style="277" customWidth="1"/>
    <col min="8480" max="8480" width="10.140625" style="277" customWidth="1"/>
    <col min="8481" max="8481" width="10.42578125" style="277" customWidth="1"/>
    <col min="8482" max="8495" width="10.140625" style="277" customWidth="1"/>
    <col min="8496" max="8496" width="18" style="277" customWidth="1"/>
    <col min="8497" max="8497" width="17.5703125" style="277" customWidth="1"/>
    <col min="8498" max="8498" width="20.28515625" style="277" customWidth="1"/>
    <col min="8499" max="8499" width="16.140625" style="277" customWidth="1"/>
    <col min="8500" max="8500" width="18.140625" style="277" customWidth="1"/>
    <col min="8501" max="8501" width="12.7109375" style="277" customWidth="1"/>
    <col min="8502" max="8502" width="7.85546875" style="277" customWidth="1"/>
    <col min="8503" max="8503" width="9.140625" style="277"/>
    <col min="8504" max="8504" width="8.28515625" style="277" customWidth="1"/>
    <col min="8505" max="8505" width="9.140625" style="277"/>
    <col min="8506" max="8506" width="8.28515625" style="277" customWidth="1"/>
    <col min="8507" max="8508" width="9.140625" style="277"/>
    <col min="8509" max="8509" width="8.140625" style="277" customWidth="1"/>
    <col min="8510" max="8510" width="9.42578125" style="277" customWidth="1"/>
    <col min="8511" max="8511" width="8.5703125" style="277" customWidth="1"/>
    <col min="8512" max="8512" width="10.42578125" style="277" customWidth="1"/>
    <col min="8513" max="8513" width="12" style="277" customWidth="1"/>
    <col min="8514" max="8514" width="10.5703125" style="277" customWidth="1"/>
    <col min="8515" max="8515" width="11.28515625" style="277" customWidth="1"/>
    <col min="8516" max="8516" width="10.85546875" style="277" customWidth="1"/>
    <col min="8517" max="8517" width="10.7109375" style="277" customWidth="1"/>
    <col min="8518" max="8518" width="10.85546875" style="277" customWidth="1"/>
    <col min="8519" max="8519" width="11" style="277" customWidth="1"/>
    <col min="8520" max="8520" width="12.140625" style="277" customWidth="1"/>
    <col min="8521" max="8521" width="13.28515625" style="277" customWidth="1"/>
    <col min="8522" max="8701" width="9.140625" style="277"/>
    <col min="8702" max="8702" width="5.140625" style="277" customWidth="1"/>
    <col min="8703" max="8703" width="45" style="277" customWidth="1"/>
    <col min="8704" max="8704" width="25.7109375" style="277" customWidth="1"/>
    <col min="8705" max="8705" width="18.28515625" style="277" customWidth="1"/>
    <col min="8706" max="8706" width="26" style="277" customWidth="1"/>
    <col min="8707" max="8707" width="24" style="277" customWidth="1"/>
    <col min="8708" max="8708" width="26.28515625" style="277" customWidth="1"/>
    <col min="8709" max="8722" width="11.7109375" style="277" customWidth="1"/>
    <col min="8723" max="8723" width="11" style="277" customWidth="1"/>
    <col min="8724" max="8724" width="11.5703125" style="277" customWidth="1"/>
    <col min="8725" max="8725" width="10" style="277" customWidth="1"/>
    <col min="8726" max="8726" width="12.85546875" style="277" customWidth="1"/>
    <col min="8727" max="8727" width="11.42578125" style="277" customWidth="1"/>
    <col min="8728" max="8728" width="11.140625" style="277" customWidth="1"/>
    <col min="8729" max="8729" width="11.5703125" style="277" customWidth="1"/>
    <col min="8730" max="8730" width="11.85546875" style="277" customWidth="1"/>
    <col min="8731" max="8731" width="10.140625" style="277" customWidth="1"/>
    <col min="8732" max="8732" width="10.42578125" style="277" customWidth="1"/>
    <col min="8733" max="8733" width="11.7109375" style="277" customWidth="1"/>
    <col min="8734" max="8734" width="10.140625" style="277" customWidth="1"/>
    <col min="8735" max="8735" width="10" style="277" customWidth="1"/>
    <col min="8736" max="8736" width="10.140625" style="277" customWidth="1"/>
    <col min="8737" max="8737" width="10.42578125" style="277" customWidth="1"/>
    <col min="8738" max="8751" width="10.140625" style="277" customWidth="1"/>
    <col min="8752" max="8752" width="18" style="277" customWidth="1"/>
    <col min="8753" max="8753" width="17.5703125" style="277" customWidth="1"/>
    <col min="8754" max="8754" width="20.28515625" style="277" customWidth="1"/>
    <col min="8755" max="8755" width="16.140625" style="277" customWidth="1"/>
    <col min="8756" max="8756" width="18.140625" style="277" customWidth="1"/>
    <col min="8757" max="8757" width="12.7109375" style="277" customWidth="1"/>
    <col min="8758" max="8758" width="7.85546875" style="277" customWidth="1"/>
    <col min="8759" max="8759" width="9.140625" style="277"/>
    <col min="8760" max="8760" width="8.28515625" style="277" customWidth="1"/>
    <col min="8761" max="8761" width="9.140625" style="277"/>
    <col min="8762" max="8762" width="8.28515625" style="277" customWidth="1"/>
    <col min="8763" max="8764" width="9.140625" style="277"/>
    <col min="8765" max="8765" width="8.140625" style="277" customWidth="1"/>
    <col min="8766" max="8766" width="9.42578125" style="277" customWidth="1"/>
    <col min="8767" max="8767" width="8.5703125" style="277" customWidth="1"/>
    <col min="8768" max="8768" width="10.42578125" style="277" customWidth="1"/>
    <col min="8769" max="8769" width="12" style="277" customWidth="1"/>
    <col min="8770" max="8770" width="10.5703125" style="277" customWidth="1"/>
    <col min="8771" max="8771" width="11.28515625" style="277" customWidth="1"/>
    <col min="8772" max="8772" width="10.85546875" style="277" customWidth="1"/>
    <col min="8773" max="8773" width="10.7109375" style="277" customWidth="1"/>
    <col min="8774" max="8774" width="10.85546875" style="277" customWidth="1"/>
    <col min="8775" max="8775" width="11" style="277" customWidth="1"/>
    <col min="8776" max="8776" width="12.140625" style="277" customWidth="1"/>
    <col min="8777" max="8777" width="13.28515625" style="277" customWidth="1"/>
    <col min="8778" max="8957" width="9.140625" style="277"/>
    <col min="8958" max="8958" width="5.140625" style="277" customWidth="1"/>
    <col min="8959" max="8959" width="45" style="277" customWidth="1"/>
    <col min="8960" max="8960" width="25.7109375" style="277" customWidth="1"/>
    <col min="8961" max="8961" width="18.28515625" style="277" customWidth="1"/>
    <col min="8962" max="8962" width="26" style="277" customWidth="1"/>
    <col min="8963" max="8963" width="24" style="277" customWidth="1"/>
    <col min="8964" max="8964" width="26.28515625" style="277" customWidth="1"/>
    <col min="8965" max="8978" width="11.7109375" style="277" customWidth="1"/>
    <col min="8979" max="8979" width="11" style="277" customWidth="1"/>
    <col min="8980" max="8980" width="11.5703125" style="277" customWidth="1"/>
    <col min="8981" max="8981" width="10" style="277" customWidth="1"/>
    <col min="8982" max="8982" width="12.85546875" style="277" customWidth="1"/>
    <col min="8983" max="8983" width="11.42578125" style="277" customWidth="1"/>
    <col min="8984" max="8984" width="11.140625" style="277" customWidth="1"/>
    <col min="8985" max="8985" width="11.5703125" style="277" customWidth="1"/>
    <col min="8986" max="8986" width="11.85546875" style="277" customWidth="1"/>
    <col min="8987" max="8987" width="10.140625" style="277" customWidth="1"/>
    <col min="8988" max="8988" width="10.42578125" style="277" customWidth="1"/>
    <col min="8989" max="8989" width="11.7109375" style="277" customWidth="1"/>
    <col min="8990" max="8990" width="10.140625" style="277" customWidth="1"/>
    <col min="8991" max="8991" width="10" style="277" customWidth="1"/>
    <col min="8992" max="8992" width="10.140625" style="277" customWidth="1"/>
    <col min="8993" max="8993" width="10.42578125" style="277" customWidth="1"/>
    <col min="8994" max="9007" width="10.140625" style="277" customWidth="1"/>
    <col min="9008" max="9008" width="18" style="277" customWidth="1"/>
    <col min="9009" max="9009" width="17.5703125" style="277" customWidth="1"/>
    <col min="9010" max="9010" width="20.28515625" style="277" customWidth="1"/>
    <col min="9011" max="9011" width="16.140625" style="277" customWidth="1"/>
    <col min="9012" max="9012" width="18.140625" style="277" customWidth="1"/>
    <col min="9013" max="9013" width="12.7109375" style="277" customWidth="1"/>
    <col min="9014" max="9014" width="7.85546875" style="277" customWidth="1"/>
    <col min="9015" max="9015" width="9.140625" style="277"/>
    <col min="9016" max="9016" width="8.28515625" style="277" customWidth="1"/>
    <col min="9017" max="9017" width="9.140625" style="277"/>
    <col min="9018" max="9018" width="8.28515625" style="277" customWidth="1"/>
    <col min="9019" max="9020" width="9.140625" style="277"/>
    <col min="9021" max="9021" width="8.140625" style="277" customWidth="1"/>
    <col min="9022" max="9022" width="9.42578125" style="277" customWidth="1"/>
    <col min="9023" max="9023" width="8.5703125" style="277" customWidth="1"/>
    <col min="9024" max="9024" width="10.42578125" style="277" customWidth="1"/>
    <col min="9025" max="9025" width="12" style="277" customWidth="1"/>
    <col min="9026" max="9026" width="10.5703125" style="277" customWidth="1"/>
    <col min="9027" max="9027" width="11.28515625" style="277" customWidth="1"/>
    <col min="9028" max="9028" width="10.85546875" style="277" customWidth="1"/>
    <col min="9029" max="9029" width="10.7109375" style="277" customWidth="1"/>
    <col min="9030" max="9030" width="10.85546875" style="277" customWidth="1"/>
    <col min="9031" max="9031" width="11" style="277" customWidth="1"/>
    <col min="9032" max="9032" width="12.140625" style="277" customWidth="1"/>
    <col min="9033" max="9033" width="13.28515625" style="277" customWidth="1"/>
    <col min="9034" max="9213" width="9.140625" style="277"/>
    <col min="9214" max="9214" width="5.140625" style="277" customWidth="1"/>
    <col min="9215" max="9215" width="45" style="277" customWidth="1"/>
    <col min="9216" max="9216" width="25.7109375" style="277" customWidth="1"/>
    <col min="9217" max="9217" width="18.28515625" style="277" customWidth="1"/>
    <col min="9218" max="9218" width="26" style="277" customWidth="1"/>
    <col min="9219" max="9219" width="24" style="277" customWidth="1"/>
    <col min="9220" max="9220" width="26.28515625" style="277" customWidth="1"/>
    <col min="9221" max="9234" width="11.7109375" style="277" customWidth="1"/>
    <col min="9235" max="9235" width="11" style="277" customWidth="1"/>
    <col min="9236" max="9236" width="11.5703125" style="277" customWidth="1"/>
    <col min="9237" max="9237" width="10" style="277" customWidth="1"/>
    <col min="9238" max="9238" width="12.85546875" style="277" customWidth="1"/>
    <col min="9239" max="9239" width="11.42578125" style="277" customWidth="1"/>
    <col min="9240" max="9240" width="11.140625" style="277" customWidth="1"/>
    <col min="9241" max="9241" width="11.5703125" style="277" customWidth="1"/>
    <col min="9242" max="9242" width="11.85546875" style="277" customWidth="1"/>
    <col min="9243" max="9243" width="10.140625" style="277" customWidth="1"/>
    <col min="9244" max="9244" width="10.42578125" style="277" customWidth="1"/>
    <col min="9245" max="9245" width="11.7109375" style="277" customWidth="1"/>
    <col min="9246" max="9246" width="10.140625" style="277" customWidth="1"/>
    <col min="9247" max="9247" width="10" style="277" customWidth="1"/>
    <col min="9248" max="9248" width="10.140625" style="277" customWidth="1"/>
    <col min="9249" max="9249" width="10.42578125" style="277" customWidth="1"/>
    <col min="9250" max="9263" width="10.140625" style="277" customWidth="1"/>
    <col min="9264" max="9264" width="18" style="277" customWidth="1"/>
    <col min="9265" max="9265" width="17.5703125" style="277" customWidth="1"/>
    <col min="9266" max="9266" width="20.28515625" style="277" customWidth="1"/>
    <col min="9267" max="9267" width="16.140625" style="277" customWidth="1"/>
    <col min="9268" max="9268" width="18.140625" style="277" customWidth="1"/>
    <col min="9269" max="9269" width="12.7109375" style="277" customWidth="1"/>
    <col min="9270" max="9270" width="7.85546875" style="277" customWidth="1"/>
    <col min="9271" max="9271" width="9.140625" style="277"/>
    <col min="9272" max="9272" width="8.28515625" style="277" customWidth="1"/>
    <col min="9273" max="9273" width="9.140625" style="277"/>
    <col min="9274" max="9274" width="8.28515625" style="277" customWidth="1"/>
    <col min="9275" max="9276" width="9.140625" style="277"/>
    <col min="9277" max="9277" width="8.140625" style="277" customWidth="1"/>
    <col min="9278" max="9278" width="9.42578125" style="277" customWidth="1"/>
    <col min="9279" max="9279" width="8.5703125" style="277" customWidth="1"/>
    <col min="9280" max="9280" width="10.42578125" style="277" customWidth="1"/>
    <col min="9281" max="9281" width="12" style="277" customWidth="1"/>
    <col min="9282" max="9282" width="10.5703125" style="277" customWidth="1"/>
    <col min="9283" max="9283" width="11.28515625" style="277" customWidth="1"/>
    <col min="9284" max="9284" width="10.85546875" style="277" customWidth="1"/>
    <col min="9285" max="9285" width="10.7109375" style="277" customWidth="1"/>
    <col min="9286" max="9286" width="10.85546875" style="277" customWidth="1"/>
    <col min="9287" max="9287" width="11" style="277" customWidth="1"/>
    <col min="9288" max="9288" width="12.140625" style="277" customWidth="1"/>
    <col min="9289" max="9289" width="13.28515625" style="277" customWidth="1"/>
    <col min="9290" max="9469" width="9.140625" style="277"/>
    <col min="9470" max="9470" width="5.140625" style="277" customWidth="1"/>
    <col min="9471" max="9471" width="45" style="277" customWidth="1"/>
    <col min="9472" max="9472" width="25.7109375" style="277" customWidth="1"/>
    <col min="9473" max="9473" width="18.28515625" style="277" customWidth="1"/>
    <col min="9474" max="9474" width="26" style="277" customWidth="1"/>
    <col min="9475" max="9475" width="24" style="277" customWidth="1"/>
    <col min="9476" max="9476" width="26.28515625" style="277" customWidth="1"/>
    <col min="9477" max="9490" width="11.7109375" style="277" customWidth="1"/>
    <col min="9491" max="9491" width="11" style="277" customWidth="1"/>
    <col min="9492" max="9492" width="11.5703125" style="277" customWidth="1"/>
    <col min="9493" max="9493" width="10" style="277" customWidth="1"/>
    <col min="9494" max="9494" width="12.85546875" style="277" customWidth="1"/>
    <col min="9495" max="9495" width="11.42578125" style="277" customWidth="1"/>
    <col min="9496" max="9496" width="11.140625" style="277" customWidth="1"/>
    <col min="9497" max="9497" width="11.5703125" style="277" customWidth="1"/>
    <col min="9498" max="9498" width="11.85546875" style="277" customWidth="1"/>
    <col min="9499" max="9499" width="10.140625" style="277" customWidth="1"/>
    <col min="9500" max="9500" width="10.42578125" style="277" customWidth="1"/>
    <col min="9501" max="9501" width="11.7109375" style="277" customWidth="1"/>
    <col min="9502" max="9502" width="10.140625" style="277" customWidth="1"/>
    <col min="9503" max="9503" width="10" style="277" customWidth="1"/>
    <col min="9504" max="9504" width="10.140625" style="277" customWidth="1"/>
    <col min="9505" max="9505" width="10.42578125" style="277" customWidth="1"/>
    <col min="9506" max="9519" width="10.140625" style="277" customWidth="1"/>
    <col min="9520" max="9520" width="18" style="277" customWidth="1"/>
    <col min="9521" max="9521" width="17.5703125" style="277" customWidth="1"/>
    <col min="9522" max="9522" width="20.28515625" style="277" customWidth="1"/>
    <col min="9523" max="9523" width="16.140625" style="277" customWidth="1"/>
    <col min="9524" max="9524" width="18.140625" style="277" customWidth="1"/>
    <col min="9525" max="9525" width="12.7109375" style="277" customWidth="1"/>
    <col min="9526" max="9526" width="7.85546875" style="277" customWidth="1"/>
    <col min="9527" max="9527" width="9.140625" style="277"/>
    <col min="9528" max="9528" width="8.28515625" style="277" customWidth="1"/>
    <col min="9529" max="9529" width="9.140625" style="277"/>
    <col min="9530" max="9530" width="8.28515625" style="277" customWidth="1"/>
    <col min="9531" max="9532" width="9.140625" style="277"/>
    <col min="9533" max="9533" width="8.140625" style="277" customWidth="1"/>
    <col min="9534" max="9534" width="9.42578125" style="277" customWidth="1"/>
    <col min="9535" max="9535" width="8.5703125" style="277" customWidth="1"/>
    <col min="9536" max="9536" width="10.42578125" style="277" customWidth="1"/>
    <col min="9537" max="9537" width="12" style="277" customWidth="1"/>
    <col min="9538" max="9538" width="10.5703125" style="277" customWidth="1"/>
    <col min="9539" max="9539" width="11.28515625" style="277" customWidth="1"/>
    <col min="9540" max="9540" width="10.85546875" style="277" customWidth="1"/>
    <col min="9541" max="9541" width="10.7109375" style="277" customWidth="1"/>
    <col min="9542" max="9542" width="10.85546875" style="277" customWidth="1"/>
    <col min="9543" max="9543" width="11" style="277" customWidth="1"/>
    <col min="9544" max="9544" width="12.140625" style="277" customWidth="1"/>
    <col min="9545" max="9545" width="13.28515625" style="277" customWidth="1"/>
    <col min="9546" max="9725" width="9.140625" style="277"/>
    <col min="9726" max="9726" width="5.140625" style="277" customWidth="1"/>
    <col min="9727" max="9727" width="45" style="277" customWidth="1"/>
    <col min="9728" max="9728" width="25.7109375" style="277" customWidth="1"/>
    <col min="9729" max="9729" width="18.28515625" style="277" customWidth="1"/>
    <col min="9730" max="9730" width="26" style="277" customWidth="1"/>
    <col min="9731" max="9731" width="24" style="277" customWidth="1"/>
    <col min="9732" max="9732" width="26.28515625" style="277" customWidth="1"/>
    <col min="9733" max="9746" width="11.7109375" style="277" customWidth="1"/>
    <col min="9747" max="9747" width="11" style="277" customWidth="1"/>
    <col min="9748" max="9748" width="11.5703125" style="277" customWidth="1"/>
    <col min="9749" max="9749" width="10" style="277" customWidth="1"/>
    <col min="9750" max="9750" width="12.85546875" style="277" customWidth="1"/>
    <col min="9751" max="9751" width="11.42578125" style="277" customWidth="1"/>
    <col min="9752" max="9752" width="11.140625" style="277" customWidth="1"/>
    <col min="9753" max="9753" width="11.5703125" style="277" customWidth="1"/>
    <col min="9754" max="9754" width="11.85546875" style="277" customWidth="1"/>
    <col min="9755" max="9755" width="10.140625" style="277" customWidth="1"/>
    <col min="9756" max="9756" width="10.42578125" style="277" customWidth="1"/>
    <col min="9757" max="9757" width="11.7109375" style="277" customWidth="1"/>
    <col min="9758" max="9758" width="10.140625" style="277" customWidth="1"/>
    <col min="9759" max="9759" width="10" style="277" customWidth="1"/>
    <col min="9760" max="9760" width="10.140625" style="277" customWidth="1"/>
    <col min="9761" max="9761" width="10.42578125" style="277" customWidth="1"/>
    <col min="9762" max="9775" width="10.140625" style="277" customWidth="1"/>
    <col min="9776" max="9776" width="18" style="277" customWidth="1"/>
    <col min="9777" max="9777" width="17.5703125" style="277" customWidth="1"/>
    <col min="9778" max="9778" width="20.28515625" style="277" customWidth="1"/>
    <col min="9779" max="9779" width="16.140625" style="277" customWidth="1"/>
    <col min="9780" max="9780" width="18.140625" style="277" customWidth="1"/>
    <col min="9781" max="9781" width="12.7109375" style="277" customWidth="1"/>
    <col min="9782" max="9782" width="7.85546875" style="277" customWidth="1"/>
    <col min="9783" max="9783" width="9.140625" style="277"/>
    <col min="9784" max="9784" width="8.28515625" style="277" customWidth="1"/>
    <col min="9785" max="9785" width="9.140625" style="277"/>
    <col min="9786" max="9786" width="8.28515625" style="277" customWidth="1"/>
    <col min="9787" max="9788" width="9.140625" style="277"/>
    <col min="9789" max="9789" width="8.140625" style="277" customWidth="1"/>
    <col min="9790" max="9790" width="9.42578125" style="277" customWidth="1"/>
    <col min="9791" max="9791" width="8.5703125" style="277" customWidth="1"/>
    <col min="9792" max="9792" width="10.42578125" style="277" customWidth="1"/>
    <col min="9793" max="9793" width="12" style="277" customWidth="1"/>
    <col min="9794" max="9794" width="10.5703125" style="277" customWidth="1"/>
    <col min="9795" max="9795" width="11.28515625" style="277" customWidth="1"/>
    <col min="9796" max="9796" width="10.85546875" style="277" customWidth="1"/>
    <col min="9797" max="9797" width="10.7109375" style="277" customWidth="1"/>
    <col min="9798" max="9798" width="10.85546875" style="277" customWidth="1"/>
    <col min="9799" max="9799" width="11" style="277" customWidth="1"/>
    <col min="9800" max="9800" width="12.140625" style="277" customWidth="1"/>
    <col min="9801" max="9801" width="13.28515625" style="277" customWidth="1"/>
    <col min="9802" max="9981" width="9.140625" style="277"/>
    <col min="9982" max="9982" width="5.140625" style="277" customWidth="1"/>
    <col min="9983" max="9983" width="45" style="277" customWidth="1"/>
    <col min="9984" max="9984" width="25.7109375" style="277" customWidth="1"/>
    <col min="9985" max="9985" width="18.28515625" style="277" customWidth="1"/>
    <col min="9986" max="9986" width="26" style="277" customWidth="1"/>
    <col min="9987" max="9987" width="24" style="277" customWidth="1"/>
    <col min="9988" max="9988" width="26.28515625" style="277" customWidth="1"/>
    <col min="9989" max="10002" width="11.7109375" style="277" customWidth="1"/>
    <col min="10003" max="10003" width="11" style="277" customWidth="1"/>
    <col min="10004" max="10004" width="11.5703125" style="277" customWidth="1"/>
    <col min="10005" max="10005" width="10" style="277" customWidth="1"/>
    <col min="10006" max="10006" width="12.85546875" style="277" customWidth="1"/>
    <col min="10007" max="10007" width="11.42578125" style="277" customWidth="1"/>
    <col min="10008" max="10008" width="11.140625" style="277" customWidth="1"/>
    <col min="10009" max="10009" width="11.5703125" style="277" customWidth="1"/>
    <col min="10010" max="10010" width="11.85546875" style="277" customWidth="1"/>
    <col min="10011" max="10011" width="10.140625" style="277" customWidth="1"/>
    <col min="10012" max="10012" width="10.42578125" style="277" customWidth="1"/>
    <col min="10013" max="10013" width="11.7109375" style="277" customWidth="1"/>
    <col min="10014" max="10014" width="10.140625" style="277" customWidth="1"/>
    <col min="10015" max="10015" width="10" style="277" customWidth="1"/>
    <col min="10016" max="10016" width="10.140625" style="277" customWidth="1"/>
    <col min="10017" max="10017" width="10.42578125" style="277" customWidth="1"/>
    <col min="10018" max="10031" width="10.140625" style="277" customWidth="1"/>
    <col min="10032" max="10032" width="18" style="277" customWidth="1"/>
    <col min="10033" max="10033" width="17.5703125" style="277" customWidth="1"/>
    <col min="10034" max="10034" width="20.28515625" style="277" customWidth="1"/>
    <col min="10035" max="10035" width="16.140625" style="277" customWidth="1"/>
    <col min="10036" max="10036" width="18.140625" style="277" customWidth="1"/>
    <col min="10037" max="10037" width="12.7109375" style="277" customWidth="1"/>
    <col min="10038" max="10038" width="7.85546875" style="277" customWidth="1"/>
    <col min="10039" max="10039" width="9.140625" style="277"/>
    <col min="10040" max="10040" width="8.28515625" style="277" customWidth="1"/>
    <col min="10041" max="10041" width="9.140625" style="277"/>
    <col min="10042" max="10042" width="8.28515625" style="277" customWidth="1"/>
    <col min="10043" max="10044" width="9.140625" style="277"/>
    <col min="10045" max="10045" width="8.140625" style="277" customWidth="1"/>
    <col min="10046" max="10046" width="9.42578125" style="277" customWidth="1"/>
    <col min="10047" max="10047" width="8.5703125" style="277" customWidth="1"/>
    <col min="10048" max="10048" width="10.42578125" style="277" customWidth="1"/>
    <col min="10049" max="10049" width="12" style="277" customWidth="1"/>
    <col min="10050" max="10050" width="10.5703125" style="277" customWidth="1"/>
    <col min="10051" max="10051" width="11.28515625" style="277" customWidth="1"/>
    <col min="10052" max="10052" width="10.85546875" style="277" customWidth="1"/>
    <col min="10053" max="10053" width="10.7109375" style="277" customWidth="1"/>
    <col min="10054" max="10054" width="10.85546875" style="277" customWidth="1"/>
    <col min="10055" max="10055" width="11" style="277" customWidth="1"/>
    <col min="10056" max="10056" width="12.140625" style="277" customWidth="1"/>
    <col min="10057" max="10057" width="13.28515625" style="277" customWidth="1"/>
    <col min="10058" max="10237" width="9.140625" style="277"/>
    <col min="10238" max="10238" width="5.140625" style="277" customWidth="1"/>
    <col min="10239" max="10239" width="45" style="277" customWidth="1"/>
    <col min="10240" max="10240" width="25.7109375" style="277" customWidth="1"/>
    <col min="10241" max="10241" width="18.28515625" style="277" customWidth="1"/>
    <col min="10242" max="10242" width="26" style="277" customWidth="1"/>
    <col min="10243" max="10243" width="24" style="277" customWidth="1"/>
    <col min="10244" max="10244" width="26.28515625" style="277" customWidth="1"/>
    <col min="10245" max="10258" width="11.7109375" style="277" customWidth="1"/>
    <col min="10259" max="10259" width="11" style="277" customWidth="1"/>
    <col min="10260" max="10260" width="11.5703125" style="277" customWidth="1"/>
    <col min="10261" max="10261" width="10" style="277" customWidth="1"/>
    <col min="10262" max="10262" width="12.85546875" style="277" customWidth="1"/>
    <col min="10263" max="10263" width="11.42578125" style="277" customWidth="1"/>
    <col min="10264" max="10264" width="11.140625" style="277" customWidth="1"/>
    <col min="10265" max="10265" width="11.5703125" style="277" customWidth="1"/>
    <col min="10266" max="10266" width="11.85546875" style="277" customWidth="1"/>
    <col min="10267" max="10267" width="10.140625" style="277" customWidth="1"/>
    <col min="10268" max="10268" width="10.42578125" style="277" customWidth="1"/>
    <col min="10269" max="10269" width="11.7109375" style="277" customWidth="1"/>
    <col min="10270" max="10270" width="10.140625" style="277" customWidth="1"/>
    <col min="10271" max="10271" width="10" style="277" customWidth="1"/>
    <col min="10272" max="10272" width="10.140625" style="277" customWidth="1"/>
    <col min="10273" max="10273" width="10.42578125" style="277" customWidth="1"/>
    <col min="10274" max="10287" width="10.140625" style="277" customWidth="1"/>
    <col min="10288" max="10288" width="18" style="277" customWidth="1"/>
    <col min="10289" max="10289" width="17.5703125" style="277" customWidth="1"/>
    <col min="10290" max="10290" width="20.28515625" style="277" customWidth="1"/>
    <col min="10291" max="10291" width="16.140625" style="277" customWidth="1"/>
    <col min="10292" max="10292" width="18.140625" style="277" customWidth="1"/>
    <col min="10293" max="10293" width="12.7109375" style="277" customWidth="1"/>
    <col min="10294" max="10294" width="7.85546875" style="277" customWidth="1"/>
    <col min="10295" max="10295" width="9.140625" style="277"/>
    <col min="10296" max="10296" width="8.28515625" style="277" customWidth="1"/>
    <col min="10297" max="10297" width="9.140625" style="277"/>
    <col min="10298" max="10298" width="8.28515625" style="277" customWidth="1"/>
    <col min="10299" max="10300" width="9.140625" style="277"/>
    <col min="10301" max="10301" width="8.140625" style="277" customWidth="1"/>
    <col min="10302" max="10302" width="9.42578125" style="277" customWidth="1"/>
    <col min="10303" max="10303" width="8.5703125" style="277" customWidth="1"/>
    <col min="10304" max="10304" width="10.42578125" style="277" customWidth="1"/>
    <col min="10305" max="10305" width="12" style="277" customWidth="1"/>
    <col min="10306" max="10306" width="10.5703125" style="277" customWidth="1"/>
    <col min="10307" max="10307" width="11.28515625" style="277" customWidth="1"/>
    <col min="10308" max="10308" width="10.85546875" style="277" customWidth="1"/>
    <col min="10309" max="10309" width="10.7109375" style="277" customWidth="1"/>
    <col min="10310" max="10310" width="10.85546875" style="277" customWidth="1"/>
    <col min="10311" max="10311" width="11" style="277" customWidth="1"/>
    <col min="10312" max="10312" width="12.140625" style="277" customWidth="1"/>
    <col min="10313" max="10313" width="13.28515625" style="277" customWidth="1"/>
    <col min="10314" max="10493" width="9.140625" style="277"/>
    <col min="10494" max="10494" width="5.140625" style="277" customWidth="1"/>
    <col min="10495" max="10495" width="45" style="277" customWidth="1"/>
    <col min="10496" max="10496" width="25.7109375" style="277" customWidth="1"/>
    <col min="10497" max="10497" width="18.28515625" style="277" customWidth="1"/>
    <col min="10498" max="10498" width="26" style="277" customWidth="1"/>
    <col min="10499" max="10499" width="24" style="277" customWidth="1"/>
    <col min="10500" max="10500" width="26.28515625" style="277" customWidth="1"/>
    <col min="10501" max="10514" width="11.7109375" style="277" customWidth="1"/>
    <col min="10515" max="10515" width="11" style="277" customWidth="1"/>
    <col min="10516" max="10516" width="11.5703125" style="277" customWidth="1"/>
    <col min="10517" max="10517" width="10" style="277" customWidth="1"/>
    <col min="10518" max="10518" width="12.85546875" style="277" customWidth="1"/>
    <col min="10519" max="10519" width="11.42578125" style="277" customWidth="1"/>
    <col min="10520" max="10520" width="11.140625" style="277" customWidth="1"/>
    <col min="10521" max="10521" width="11.5703125" style="277" customWidth="1"/>
    <col min="10522" max="10522" width="11.85546875" style="277" customWidth="1"/>
    <col min="10523" max="10523" width="10.140625" style="277" customWidth="1"/>
    <col min="10524" max="10524" width="10.42578125" style="277" customWidth="1"/>
    <col min="10525" max="10525" width="11.7109375" style="277" customWidth="1"/>
    <col min="10526" max="10526" width="10.140625" style="277" customWidth="1"/>
    <col min="10527" max="10527" width="10" style="277" customWidth="1"/>
    <col min="10528" max="10528" width="10.140625" style="277" customWidth="1"/>
    <col min="10529" max="10529" width="10.42578125" style="277" customWidth="1"/>
    <col min="10530" max="10543" width="10.140625" style="277" customWidth="1"/>
    <col min="10544" max="10544" width="18" style="277" customWidth="1"/>
    <col min="10545" max="10545" width="17.5703125" style="277" customWidth="1"/>
    <col min="10546" max="10546" width="20.28515625" style="277" customWidth="1"/>
    <col min="10547" max="10547" width="16.140625" style="277" customWidth="1"/>
    <col min="10548" max="10548" width="18.140625" style="277" customWidth="1"/>
    <col min="10549" max="10549" width="12.7109375" style="277" customWidth="1"/>
    <col min="10550" max="10550" width="7.85546875" style="277" customWidth="1"/>
    <col min="10551" max="10551" width="9.140625" style="277"/>
    <col min="10552" max="10552" width="8.28515625" style="277" customWidth="1"/>
    <col min="10553" max="10553" width="9.140625" style="277"/>
    <col min="10554" max="10554" width="8.28515625" style="277" customWidth="1"/>
    <col min="10555" max="10556" width="9.140625" style="277"/>
    <col min="10557" max="10557" width="8.140625" style="277" customWidth="1"/>
    <col min="10558" max="10558" width="9.42578125" style="277" customWidth="1"/>
    <col min="10559" max="10559" width="8.5703125" style="277" customWidth="1"/>
    <col min="10560" max="10560" width="10.42578125" style="277" customWidth="1"/>
    <col min="10561" max="10561" width="12" style="277" customWidth="1"/>
    <col min="10562" max="10562" width="10.5703125" style="277" customWidth="1"/>
    <col min="10563" max="10563" width="11.28515625" style="277" customWidth="1"/>
    <col min="10564" max="10564" width="10.85546875" style="277" customWidth="1"/>
    <col min="10565" max="10565" width="10.7109375" style="277" customWidth="1"/>
    <col min="10566" max="10566" width="10.85546875" style="277" customWidth="1"/>
    <col min="10567" max="10567" width="11" style="277" customWidth="1"/>
    <col min="10568" max="10568" width="12.140625" style="277" customWidth="1"/>
    <col min="10569" max="10569" width="13.28515625" style="277" customWidth="1"/>
    <col min="10570" max="10749" width="9.140625" style="277"/>
    <col min="10750" max="10750" width="5.140625" style="277" customWidth="1"/>
    <col min="10751" max="10751" width="45" style="277" customWidth="1"/>
    <col min="10752" max="10752" width="25.7109375" style="277" customWidth="1"/>
    <col min="10753" max="10753" width="18.28515625" style="277" customWidth="1"/>
    <col min="10754" max="10754" width="26" style="277" customWidth="1"/>
    <col min="10755" max="10755" width="24" style="277" customWidth="1"/>
    <col min="10756" max="10756" width="26.28515625" style="277" customWidth="1"/>
    <col min="10757" max="10770" width="11.7109375" style="277" customWidth="1"/>
    <col min="10771" max="10771" width="11" style="277" customWidth="1"/>
    <col min="10772" max="10772" width="11.5703125" style="277" customWidth="1"/>
    <col min="10773" max="10773" width="10" style="277" customWidth="1"/>
    <col min="10774" max="10774" width="12.85546875" style="277" customWidth="1"/>
    <col min="10775" max="10775" width="11.42578125" style="277" customWidth="1"/>
    <col min="10776" max="10776" width="11.140625" style="277" customWidth="1"/>
    <col min="10777" max="10777" width="11.5703125" style="277" customWidth="1"/>
    <col min="10778" max="10778" width="11.85546875" style="277" customWidth="1"/>
    <col min="10779" max="10779" width="10.140625" style="277" customWidth="1"/>
    <col min="10780" max="10780" width="10.42578125" style="277" customWidth="1"/>
    <col min="10781" max="10781" width="11.7109375" style="277" customWidth="1"/>
    <col min="10782" max="10782" width="10.140625" style="277" customWidth="1"/>
    <col min="10783" max="10783" width="10" style="277" customWidth="1"/>
    <col min="10784" max="10784" width="10.140625" style="277" customWidth="1"/>
    <col min="10785" max="10785" width="10.42578125" style="277" customWidth="1"/>
    <col min="10786" max="10799" width="10.140625" style="277" customWidth="1"/>
    <col min="10800" max="10800" width="18" style="277" customWidth="1"/>
    <col min="10801" max="10801" width="17.5703125" style="277" customWidth="1"/>
    <col min="10802" max="10802" width="20.28515625" style="277" customWidth="1"/>
    <col min="10803" max="10803" width="16.140625" style="277" customWidth="1"/>
    <col min="10804" max="10804" width="18.140625" style="277" customWidth="1"/>
    <col min="10805" max="10805" width="12.7109375" style="277" customWidth="1"/>
    <col min="10806" max="10806" width="7.85546875" style="277" customWidth="1"/>
    <col min="10807" max="10807" width="9.140625" style="277"/>
    <col min="10808" max="10808" width="8.28515625" style="277" customWidth="1"/>
    <col min="10809" max="10809" width="9.140625" style="277"/>
    <col min="10810" max="10810" width="8.28515625" style="277" customWidth="1"/>
    <col min="10811" max="10812" width="9.140625" style="277"/>
    <col min="10813" max="10813" width="8.140625" style="277" customWidth="1"/>
    <col min="10814" max="10814" width="9.42578125" style="277" customWidth="1"/>
    <col min="10815" max="10815" width="8.5703125" style="277" customWidth="1"/>
    <col min="10816" max="10816" width="10.42578125" style="277" customWidth="1"/>
    <col min="10817" max="10817" width="12" style="277" customWidth="1"/>
    <col min="10818" max="10818" width="10.5703125" style="277" customWidth="1"/>
    <col min="10819" max="10819" width="11.28515625" style="277" customWidth="1"/>
    <col min="10820" max="10820" width="10.85546875" style="277" customWidth="1"/>
    <col min="10821" max="10821" width="10.7109375" style="277" customWidth="1"/>
    <col min="10822" max="10822" width="10.85546875" style="277" customWidth="1"/>
    <col min="10823" max="10823" width="11" style="277" customWidth="1"/>
    <col min="10824" max="10824" width="12.140625" style="277" customWidth="1"/>
    <col min="10825" max="10825" width="13.28515625" style="277" customWidth="1"/>
    <col min="10826" max="11005" width="9.140625" style="277"/>
    <col min="11006" max="11006" width="5.140625" style="277" customWidth="1"/>
    <col min="11007" max="11007" width="45" style="277" customWidth="1"/>
    <col min="11008" max="11008" width="25.7109375" style="277" customWidth="1"/>
    <col min="11009" max="11009" width="18.28515625" style="277" customWidth="1"/>
    <col min="11010" max="11010" width="26" style="277" customWidth="1"/>
    <col min="11011" max="11011" width="24" style="277" customWidth="1"/>
    <col min="11012" max="11012" width="26.28515625" style="277" customWidth="1"/>
    <col min="11013" max="11026" width="11.7109375" style="277" customWidth="1"/>
    <col min="11027" max="11027" width="11" style="277" customWidth="1"/>
    <col min="11028" max="11028" width="11.5703125" style="277" customWidth="1"/>
    <col min="11029" max="11029" width="10" style="277" customWidth="1"/>
    <col min="11030" max="11030" width="12.85546875" style="277" customWidth="1"/>
    <col min="11031" max="11031" width="11.42578125" style="277" customWidth="1"/>
    <col min="11032" max="11032" width="11.140625" style="277" customWidth="1"/>
    <col min="11033" max="11033" width="11.5703125" style="277" customWidth="1"/>
    <col min="11034" max="11034" width="11.85546875" style="277" customWidth="1"/>
    <col min="11035" max="11035" width="10.140625" style="277" customWidth="1"/>
    <col min="11036" max="11036" width="10.42578125" style="277" customWidth="1"/>
    <col min="11037" max="11037" width="11.7109375" style="277" customWidth="1"/>
    <col min="11038" max="11038" width="10.140625" style="277" customWidth="1"/>
    <col min="11039" max="11039" width="10" style="277" customWidth="1"/>
    <col min="11040" max="11040" width="10.140625" style="277" customWidth="1"/>
    <col min="11041" max="11041" width="10.42578125" style="277" customWidth="1"/>
    <col min="11042" max="11055" width="10.140625" style="277" customWidth="1"/>
    <col min="11056" max="11056" width="18" style="277" customWidth="1"/>
    <col min="11057" max="11057" width="17.5703125" style="277" customWidth="1"/>
    <col min="11058" max="11058" width="20.28515625" style="277" customWidth="1"/>
    <col min="11059" max="11059" width="16.140625" style="277" customWidth="1"/>
    <col min="11060" max="11060" width="18.140625" style="277" customWidth="1"/>
    <col min="11061" max="11061" width="12.7109375" style="277" customWidth="1"/>
    <col min="11062" max="11062" width="7.85546875" style="277" customWidth="1"/>
    <col min="11063" max="11063" width="9.140625" style="277"/>
    <col min="11064" max="11064" width="8.28515625" style="277" customWidth="1"/>
    <col min="11065" max="11065" width="9.140625" style="277"/>
    <col min="11066" max="11066" width="8.28515625" style="277" customWidth="1"/>
    <col min="11067" max="11068" width="9.140625" style="277"/>
    <col min="11069" max="11069" width="8.140625" style="277" customWidth="1"/>
    <col min="11070" max="11070" width="9.42578125" style="277" customWidth="1"/>
    <col min="11071" max="11071" width="8.5703125" style="277" customWidth="1"/>
    <col min="11072" max="11072" width="10.42578125" style="277" customWidth="1"/>
    <col min="11073" max="11073" width="12" style="277" customWidth="1"/>
    <col min="11074" max="11074" width="10.5703125" style="277" customWidth="1"/>
    <col min="11075" max="11075" width="11.28515625" style="277" customWidth="1"/>
    <col min="11076" max="11076" width="10.85546875" style="277" customWidth="1"/>
    <col min="11077" max="11077" width="10.7109375" style="277" customWidth="1"/>
    <col min="11078" max="11078" width="10.85546875" style="277" customWidth="1"/>
    <col min="11079" max="11079" width="11" style="277" customWidth="1"/>
    <col min="11080" max="11080" width="12.140625" style="277" customWidth="1"/>
    <col min="11081" max="11081" width="13.28515625" style="277" customWidth="1"/>
    <col min="11082" max="11261" width="9.140625" style="277"/>
    <col min="11262" max="11262" width="5.140625" style="277" customWidth="1"/>
    <col min="11263" max="11263" width="45" style="277" customWidth="1"/>
    <col min="11264" max="11264" width="25.7109375" style="277" customWidth="1"/>
    <col min="11265" max="11265" width="18.28515625" style="277" customWidth="1"/>
    <col min="11266" max="11266" width="26" style="277" customWidth="1"/>
    <col min="11267" max="11267" width="24" style="277" customWidth="1"/>
    <col min="11268" max="11268" width="26.28515625" style="277" customWidth="1"/>
    <col min="11269" max="11282" width="11.7109375" style="277" customWidth="1"/>
    <col min="11283" max="11283" width="11" style="277" customWidth="1"/>
    <col min="11284" max="11284" width="11.5703125" style="277" customWidth="1"/>
    <col min="11285" max="11285" width="10" style="277" customWidth="1"/>
    <col min="11286" max="11286" width="12.85546875" style="277" customWidth="1"/>
    <col min="11287" max="11287" width="11.42578125" style="277" customWidth="1"/>
    <col min="11288" max="11288" width="11.140625" style="277" customWidth="1"/>
    <col min="11289" max="11289" width="11.5703125" style="277" customWidth="1"/>
    <col min="11290" max="11290" width="11.85546875" style="277" customWidth="1"/>
    <col min="11291" max="11291" width="10.140625" style="277" customWidth="1"/>
    <col min="11292" max="11292" width="10.42578125" style="277" customWidth="1"/>
    <col min="11293" max="11293" width="11.7109375" style="277" customWidth="1"/>
    <col min="11294" max="11294" width="10.140625" style="277" customWidth="1"/>
    <col min="11295" max="11295" width="10" style="277" customWidth="1"/>
    <col min="11296" max="11296" width="10.140625" style="277" customWidth="1"/>
    <col min="11297" max="11297" width="10.42578125" style="277" customWidth="1"/>
    <col min="11298" max="11311" width="10.140625" style="277" customWidth="1"/>
    <col min="11312" max="11312" width="18" style="277" customWidth="1"/>
    <col min="11313" max="11313" width="17.5703125" style="277" customWidth="1"/>
    <col min="11314" max="11314" width="20.28515625" style="277" customWidth="1"/>
    <col min="11315" max="11315" width="16.140625" style="277" customWidth="1"/>
    <col min="11316" max="11316" width="18.140625" style="277" customWidth="1"/>
    <col min="11317" max="11317" width="12.7109375" style="277" customWidth="1"/>
    <col min="11318" max="11318" width="7.85546875" style="277" customWidth="1"/>
    <col min="11319" max="11319" width="9.140625" style="277"/>
    <col min="11320" max="11320" width="8.28515625" style="277" customWidth="1"/>
    <col min="11321" max="11321" width="9.140625" style="277"/>
    <col min="11322" max="11322" width="8.28515625" style="277" customWidth="1"/>
    <col min="11323" max="11324" width="9.140625" style="277"/>
    <col min="11325" max="11325" width="8.140625" style="277" customWidth="1"/>
    <col min="11326" max="11326" width="9.42578125" style="277" customWidth="1"/>
    <col min="11327" max="11327" width="8.5703125" style="277" customWidth="1"/>
    <col min="11328" max="11328" width="10.42578125" style="277" customWidth="1"/>
    <col min="11329" max="11329" width="12" style="277" customWidth="1"/>
    <col min="11330" max="11330" width="10.5703125" style="277" customWidth="1"/>
    <col min="11331" max="11331" width="11.28515625" style="277" customWidth="1"/>
    <col min="11332" max="11332" width="10.85546875" style="277" customWidth="1"/>
    <col min="11333" max="11333" width="10.7109375" style="277" customWidth="1"/>
    <col min="11334" max="11334" width="10.85546875" style="277" customWidth="1"/>
    <col min="11335" max="11335" width="11" style="277" customWidth="1"/>
    <col min="11336" max="11336" width="12.140625" style="277" customWidth="1"/>
    <col min="11337" max="11337" width="13.28515625" style="277" customWidth="1"/>
    <col min="11338" max="11517" width="9.140625" style="277"/>
    <col min="11518" max="11518" width="5.140625" style="277" customWidth="1"/>
    <col min="11519" max="11519" width="45" style="277" customWidth="1"/>
    <col min="11520" max="11520" width="25.7109375" style="277" customWidth="1"/>
    <col min="11521" max="11521" width="18.28515625" style="277" customWidth="1"/>
    <col min="11522" max="11522" width="26" style="277" customWidth="1"/>
    <col min="11523" max="11523" width="24" style="277" customWidth="1"/>
    <col min="11524" max="11524" width="26.28515625" style="277" customWidth="1"/>
    <col min="11525" max="11538" width="11.7109375" style="277" customWidth="1"/>
    <col min="11539" max="11539" width="11" style="277" customWidth="1"/>
    <col min="11540" max="11540" width="11.5703125" style="277" customWidth="1"/>
    <col min="11541" max="11541" width="10" style="277" customWidth="1"/>
    <col min="11542" max="11542" width="12.85546875" style="277" customWidth="1"/>
    <col min="11543" max="11543" width="11.42578125" style="277" customWidth="1"/>
    <col min="11544" max="11544" width="11.140625" style="277" customWidth="1"/>
    <col min="11545" max="11545" width="11.5703125" style="277" customWidth="1"/>
    <col min="11546" max="11546" width="11.85546875" style="277" customWidth="1"/>
    <col min="11547" max="11547" width="10.140625" style="277" customWidth="1"/>
    <col min="11548" max="11548" width="10.42578125" style="277" customWidth="1"/>
    <col min="11549" max="11549" width="11.7109375" style="277" customWidth="1"/>
    <col min="11550" max="11550" width="10.140625" style="277" customWidth="1"/>
    <col min="11551" max="11551" width="10" style="277" customWidth="1"/>
    <col min="11552" max="11552" width="10.140625" style="277" customWidth="1"/>
    <col min="11553" max="11553" width="10.42578125" style="277" customWidth="1"/>
    <col min="11554" max="11567" width="10.140625" style="277" customWidth="1"/>
    <col min="11568" max="11568" width="18" style="277" customWidth="1"/>
    <col min="11569" max="11569" width="17.5703125" style="277" customWidth="1"/>
    <col min="11570" max="11570" width="20.28515625" style="277" customWidth="1"/>
    <col min="11571" max="11571" width="16.140625" style="277" customWidth="1"/>
    <col min="11572" max="11572" width="18.140625" style="277" customWidth="1"/>
    <col min="11573" max="11573" width="12.7109375" style="277" customWidth="1"/>
    <col min="11574" max="11574" width="7.85546875" style="277" customWidth="1"/>
    <col min="11575" max="11575" width="9.140625" style="277"/>
    <col min="11576" max="11576" width="8.28515625" style="277" customWidth="1"/>
    <col min="11577" max="11577" width="9.140625" style="277"/>
    <col min="11578" max="11578" width="8.28515625" style="277" customWidth="1"/>
    <col min="11579" max="11580" width="9.140625" style="277"/>
    <col min="11581" max="11581" width="8.140625" style="277" customWidth="1"/>
    <col min="11582" max="11582" width="9.42578125" style="277" customWidth="1"/>
    <col min="11583" max="11583" width="8.5703125" style="277" customWidth="1"/>
    <col min="11584" max="11584" width="10.42578125" style="277" customWidth="1"/>
    <col min="11585" max="11585" width="12" style="277" customWidth="1"/>
    <col min="11586" max="11586" width="10.5703125" style="277" customWidth="1"/>
    <col min="11587" max="11587" width="11.28515625" style="277" customWidth="1"/>
    <col min="11588" max="11588" width="10.85546875" style="277" customWidth="1"/>
    <col min="11589" max="11589" width="10.7109375" style="277" customWidth="1"/>
    <col min="11590" max="11590" width="10.85546875" style="277" customWidth="1"/>
    <col min="11591" max="11591" width="11" style="277" customWidth="1"/>
    <col min="11592" max="11592" width="12.140625" style="277" customWidth="1"/>
    <col min="11593" max="11593" width="13.28515625" style="277" customWidth="1"/>
    <col min="11594" max="11773" width="9.140625" style="277"/>
    <col min="11774" max="11774" width="5.140625" style="277" customWidth="1"/>
    <col min="11775" max="11775" width="45" style="277" customWidth="1"/>
    <col min="11776" max="11776" width="25.7109375" style="277" customWidth="1"/>
    <col min="11777" max="11777" width="18.28515625" style="277" customWidth="1"/>
    <col min="11778" max="11778" width="26" style="277" customWidth="1"/>
    <col min="11779" max="11779" width="24" style="277" customWidth="1"/>
    <col min="11780" max="11780" width="26.28515625" style="277" customWidth="1"/>
    <col min="11781" max="11794" width="11.7109375" style="277" customWidth="1"/>
    <col min="11795" max="11795" width="11" style="277" customWidth="1"/>
    <col min="11796" max="11796" width="11.5703125" style="277" customWidth="1"/>
    <col min="11797" max="11797" width="10" style="277" customWidth="1"/>
    <col min="11798" max="11798" width="12.85546875" style="277" customWidth="1"/>
    <col min="11799" max="11799" width="11.42578125" style="277" customWidth="1"/>
    <col min="11800" max="11800" width="11.140625" style="277" customWidth="1"/>
    <col min="11801" max="11801" width="11.5703125" style="277" customWidth="1"/>
    <col min="11802" max="11802" width="11.85546875" style="277" customWidth="1"/>
    <col min="11803" max="11803" width="10.140625" style="277" customWidth="1"/>
    <col min="11804" max="11804" width="10.42578125" style="277" customWidth="1"/>
    <col min="11805" max="11805" width="11.7109375" style="277" customWidth="1"/>
    <col min="11806" max="11806" width="10.140625" style="277" customWidth="1"/>
    <col min="11807" max="11807" width="10" style="277" customWidth="1"/>
    <col min="11808" max="11808" width="10.140625" style="277" customWidth="1"/>
    <col min="11809" max="11809" width="10.42578125" style="277" customWidth="1"/>
    <col min="11810" max="11823" width="10.140625" style="277" customWidth="1"/>
    <col min="11824" max="11824" width="18" style="277" customWidth="1"/>
    <col min="11825" max="11825" width="17.5703125" style="277" customWidth="1"/>
    <col min="11826" max="11826" width="20.28515625" style="277" customWidth="1"/>
    <col min="11827" max="11827" width="16.140625" style="277" customWidth="1"/>
    <col min="11828" max="11828" width="18.140625" style="277" customWidth="1"/>
    <col min="11829" max="11829" width="12.7109375" style="277" customWidth="1"/>
    <col min="11830" max="11830" width="7.85546875" style="277" customWidth="1"/>
    <col min="11831" max="11831" width="9.140625" style="277"/>
    <col min="11832" max="11832" width="8.28515625" style="277" customWidth="1"/>
    <col min="11833" max="11833" width="9.140625" style="277"/>
    <col min="11834" max="11834" width="8.28515625" style="277" customWidth="1"/>
    <col min="11835" max="11836" width="9.140625" style="277"/>
    <col min="11837" max="11837" width="8.140625" style="277" customWidth="1"/>
    <col min="11838" max="11838" width="9.42578125" style="277" customWidth="1"/>
    <col min="11839" max="11839" width="8.5703125" style="277" customWidth="1"/>
    <col min="11840" max="11840" width="10.42578125" style="277" customWidth="1"/>
    <col min="11841" max="11841" width="12" style="277" customWidth="1"/>
    <col min="11842" max="11842" width="10.5703125" style="277" customWidth="1"/>
    <col min="11843" max="11843" width="11.28515625" style="277" customWidth="1"/>
    <col min="11844" max="11844" width="10.85546875" style="277" customWidth="1"/>
    <col min="11845" max="11845" width="10.7109375" style="277" customWidth="1"/>
    <col min="11846" max="11846" width="10.85546875" style="277" customWidth="1"/>
    <col min="11847" max="11847" width="11" style="277" customWidth="1"/>
    <col min="11848" max="11848" width="12.140625" style="277" customWidth="1"/>
    <col min="11849" max="11849" width="13.28515625" style="277" customWidth="1"/>
    <col min="11850" max="12029" width="9.140625" style="277"/>
    <col min="12030" max="12030" width="5.140625" style="277" customWidth="1"/>
    <col min="12031" max="12031" width="45" style="277" customWidth="1"/>
    <col min="12032" max="12032" width="25.7109375" style="277" customWidth="1"/>
    <col min="12033" max="12033" width="18.28515625" style="277" customWidth="1"/>
    <col min="12034" max="12034" width="26" style="277" customWidth="1"/>
    <col min="12035" max="12035" width="24" style="277" customWidth="1"/>
    <col min="12036" max="12036" width="26.28515625" style="277" customWidth="1"/>
    <col min="12037" max="12050" width="11.7109375" style="277" customWidth="1"/>
    <col min="12051" max="12051" width="11" style="277" customWidth="1"/>
    <col min="12052" max="12052" width="11.5703125" style="277" customWidth="1"/>
    <col min="12053" max="12053" width="10" style="277" customWidth="1"/>
    <col min="12054" max="12054" width="12.85546875" style="277" customWidth="1"/>
    <col min="12055" max="12055" width="11.42578125" style="277" customWidth="1"/>
    <col min="12056" max="12056" width="11.140625" style="277" customWidth="1"/>
    <col min="12057" max="12057" width="11.5703125" style="277" customWidth="1"/>
    <col min="12058" max="12058" width="11.85546875" style="277" customWidth="1"/>
    <col min="12059" max="12059" width="10.140625" style="277" customWidth="1"/>
    <col min="12060" max="12060" width="10.42578125" style="277" customWidth="1"/>
    <col min="12061" max="12061" width="11.7109375" style="277" customWidth="1"/>
    <col min="12062" max="12062" width="10.140625" style="277" customWidth="1"/>
    <col min="12063" max="12063" width="10" style="277" customWidth="1"/>
    <col min="12064" max="12064" width="10.140625" style="277" customWidth="1"/>
    <col min="12065" max="12065" width="10.42578125" style="277" customWidth="1"/>
    <col min="12066" max="12079" width="10.140625" style="277" customWidth="1"/>
    <col min="12080" max="12080" width="18" style="277" customWidth="1"/>
    <col min="12081" max="12081" width="17.5703125" style="277" customWidth="1"/>
    <col min="12082" max="12082" width="20.28515625" style="277" customWidth="1"/>
    <col min="12083" max="12083" width="16.140625" style="277" customWidth="1"/>
    <col min="12084" max="12084" width="18.140625" style="277" customWidth="1"/>
    <col min="12085" max="12085" width="12.7109375" style="277" customWidth="1"/>
    <col min="12086" max="12086" width="7.85546875" style="277" customWidth="1"/>
    <col min="12087" max="12087" width="9.140625" style="277"/>
    <col min="12088" max="12088" width="8.28515625" style="277" customWidth="1"/>
    <col min="12089" max="12089" width="9.140625" style="277"/>
    <col min="12090" max="12090" width="8.28515625" style="277" customWidth="1"/>
    <col min="12091" max="12092" width="9.140625" style="277"/>
    <col min="12093" max="12093" width="8.140625" style="277" customWidth="1"/>
    <col min="12094" max="12094" width="9.42578125" style="277" customWidth="1"/>
    <col min="12095" max="12095" width="8.5703125" style="277" customWidth="1"/>
    <col min="12096" max="12096" width="10.42578125" style="277" customWidth="1"/>
    <col min="12097" max="12097" width="12" style="277" customWidth="1"/>
    <col min="12098" max="12098" width="10.5703125" style="277" customWidth="1"/>
    <col min="12099" max="12099" width="11.28515625" style="277" customWidth="1"/>
    <col min="12100" max="12100" width="10.85546875" style="277" customWidth="1"/>
    <col min="12101" max="12101" width="10.7109375" style="277" customWidth="1"/>
    <col min="12102" max="12102" width="10.85546875" style="277" customWidth="1"/>
    <col min="12103" max="12103" width="11" style="277" customWidth="1"/>
    <col min="12104" max="12104" width="12.140625" style="277" customWidth="1"/>
    <col min="12105" max="12105" width="13.28515625" style="277" customWidth="1"/>
    <col min="12106" max="12285" width="9.140625" style="277"/>
    <col min="12286" max="12286" width="5.140625" style="277" customWidth="1"/>
    <col min="12287" max="12287" width="45" style="277" customWidth="1"/>
    <col min="12288" max="12288" width="25.7109375" style="277" customWidth="1"/>
    <col min="12289" max="12289" width="18.28515625" style="277" customWidth="1"/>
    <col min="12290" max="12290" width="26" style="277" customWidth="1"/>
    <col min="12291" max="12291" width="24" style="277" customWidth="1"/>
    <col min="12292" max="12292" width="26.28515625" style="277" customWidth="1"/>
    <col min="12293" max="12306" width="11.7109375" style="277" customWidth="1"/>
    <col min="12307" max="12307" width="11" style="277" customWidth="1"/>
    <col min="12308" max="12308" width="11.5703125" style="277" customWidth="1"/>
    <col min="12309" max="12309" width="10" style="277" customWidth="1"/>
    <col min="12310" max="12310" width="12.85546875" style="277" customWidth="1"/>
    <col min="12311" max="12311" width="11.42578125" style="277" customWidth="1"/>
    <col min="12312" max="12312" width="11.140625" style="277" customWidth="1"/>
    <col min="12313" max="12313" width="11.5703125" style="277" customWidth="1"/>
    <col min="12314" max="12314" width="11.85546875" style="277" customWidth="1"/>
    <col min="12315" max="12315" width="10.140625" style="277" customWidth="1"/>
    <col min="12316" max="12316" width="10.42578125" style="277" customWidth="1"/>
    <col min="12317" max="12317" width="11.7109375" style="277" customWidth="1"/>
    <col min="12318" max="12318" width="10.140625" style="277" customWidth="1"/>
    <col min="12319" max="12319" width="10" style="277" customWidth="1"/>
    <col min="12320" max="12320" width="10.140625" style="277" customWidth="1"/>
    <col min="12321" max="12321" width="10.42578125" style="277" customWidth="1"/>
    <col min="12322" max="12335" width="10.140625" style="277" customWidth="1"/>
    <col min="12336" max="12336" width="18" style="277" customWidth="1"/>
    <col min="12337" max="12337" width="17.5703125" style="277" customWidth="1"/>
    <col min="12338" max="12338" width="20.28515625" style="277" customWidth="1"/>
    <col min="12339" max="12339" width="16.140625" style="277" customWidth="1"/>
    <col min="12340" max="12340" width="18.140625" style="277" customWidth="1"/>
    <col min="12341" max="12341" width="12.7109375" style="277" customWidth="1"/>
    <col min="12342" max="12342" width="7.85546875" style="277" customWidth="1"/>
    <col min="12343" max="12343" width="9.140625" style="277"/>
    <col min="12344" max="12344" width="8.28515625" style="277" customWidth="1"/>
    <col min="12345" max="12345" width="9.140625" style="277"/>
    <col min="12346" max="12346" width="8.28515625" style="277" customWidth="1"/>
    <col min="12347" max="12348" width="9.140625" style="277"/>
    <col min="12349" max="12349" width="8.140625" style="277" customWidth="1"/>
    <col min="12350" max="12350" width="9.42578125" style="277" customWidth="1"/>
    <col min="12351" max="12351" width="8.5703125" style="277" customWidth="1"/>
    <col min="12352" max="12352" width="10.42578125" style="277" customWidth="1"/>
    <col min="12353" max="12353" width="12" style="277" customWidth="1"/>
    <col min="12354" max="12354" width="10.5703125" style="277" customWidth="1"/>
    <col min="12355" max="12355" width="11.28515625" style="277" customWidth="1"/>
    <col min="12356" max="12356" width="10.85546875" style="277" customWidth="1"/>
    <col min="12357" max="12357" width="10.7109375" style="277" customWidth="1"/>
    <col min="12358" max="12358" width="10.85546875" style="277" customWidth="1"/>
    <col min="12359" max="12359" width="11" style="277" customWidth="1"/>
    <col min="12360" max="12360" width="12.140625" style="277" customWidth="1"/>
    <col min="12361" max="12361" width="13.28515625" style="277" customWidth="1"/>
    <col min="12362" max="12541" width="9.140625" style="277"/>
    <col min="12542" max="12542" width="5.140625" style="277" customWidth="1"/>
    <col min="12543" max="12543" width="45" style="277" customWidth="1"/>
    <col min="12544" max="12544" width="25.7109375" style="277" customWidth="1"/>
    <col min="12545" max="12545" width="18.28515625" style="277" customWidth="1"/>
    <col min="12546" max="12546" width="26" style="277" customWidth="1"/>
    <col min="12547" max="12547" width="24" style="277" customWidth="1"/>
    <col min="12548" max="12548" width="26.28515625" style="277" customWidth="1"/>
    <col min="12549" max="12562" width="11.7109375" style="277" customWidth="1"/>
    <col min="12563" max="12563" width="11" style="277" customWidth="1"/>
    <col min="12564" max="12564" width="11.5703125" style="277" customWidth="1"/>
    <col min="12565" max="12565" width="10" style="277" customWidth="1"/>
    <col min="12566" max="12566" width="12.85546875" style="277" customWidth="1"/>
    <col min="12567" max="12567" width="11.42578125" style="277" customWidth="1"/>
    <col min="12568" max="12568" width="11.140625" style="277" customWidth="1"/>
    <col min="12569" max="12569" width="11.5703125" style="277" customWidth="1"/>
    <col min="12570" max="12570" width="11.85546875" style="277" customWidth="1"/>
    <col min="12571" max="12571" width="10.140625" style="277" customWidth="1"/>
    <col min="12572" max="12572" width="10.42578125" style="277" customWidth="1"/>
    <col min="12573" max="12573" width="11.7109375" style="277" customWidth="1"/>
    <col min="12574" max="12574" width="10.140625" style="277" customWidth="1"/>
    <col min="12575" max="12575" width="10" style="277" customWidth="1"/>
    <col min="12576" max="12576" width="10.140625" style="277" customWidth="1"/>
    <col min="12577" max="12577" width="10.42578125" style="277" customWidth="1"/>
    <col min="12578" max="12591" width="10.140625" style="277" customWidth="1"/>
    <col min="12592" max="12592" width="18" style="277" customWidth="1"/>
    <col min="12593" max="12593" width="17.5703125" style="277" customWidth="1"/>
    <col min="12594" max="12594" width="20.28515625" style="277" customWidth="1"/>
    <col min="12595" max="12595" width="16.140625" style="277" customWidth="1"/>
    <col min="12596" max="12596" width="18.140625" style="277" customWidth="1"/>
    <col min="12597" max="12597" width="12.7109375" style="277" customWidth="1"/>
    <col min="12598" max="12598" width="7.85546875" style="277" customWidth="1"/>
    <col min="12599" max="12599" width="9.140625" style="277"/>
    <col min="12600" max="12600" width="8.28515625" style="277" customWidth="1"/>
    <col min="12601" max="12601" width="9.140625" style="277"/>
    <col min="12602" max="12602" width="8.28515625" style="277" customWidth="1"/>
    <col min="12603" max="12604" width="9.140625" style="277"/>
    <col min="12605" max="12605" width="8.140625" style="277" customWidth="1"/>
    <col min="12606" max="12606" width="9.42578125" style="277" customWidth="1"/>
    <col min="12607" max="12607" width="8.5703125" style="277" customWidth="1"/>
    <col min="12608" max="12608" width="10.42578125" style="277" customWidth="1"/>
    <col min="12609" max="12609" width="12" style="277" customWidth="1"/>
    <col min="12610" max="12610" width="10.5703125" style="277" customWidth="1"/>
    <col min="12611" max="12611" width="11.28515625" style="277" customWidth="1"/>
    <col min="12612" max="12612" width="10.85546875" style="277" customWidth="1"/>
    <col min="12613" max="12613" width="10.7109375" style="277" customWidth="1"/>
    <col min="12614" max="12614" width="10.85546875" style="277" customWidth="1"/>
    <col min="12615" max="12615" width="11" style="277" customWidth="1"/>
    <col min="12616" max="12616" width="12.140625" style="277" customWidth="1"/>
    <col min="12617" max="12617" width="13.28515625" style="277" customWidth="1"/>
    <col min="12618" max="12797" width="9.140625" style="277"/>
    <col min="12798" max="12798" width="5.140625" style="277" customWidth="1"/>
    <col min="12799" max="12799" width="45" style="277" customWidth="1"/>
    <col min="12800" max="12800" width="25.7109375" style="277" customWidth="1"/>
    <col min="12801" max="12801" width="18.28515625" style="277" customWidth="1"/>
    <col min="12802" max="12802" width="26" style="277" customWidth="1"/>
    <col min="12803" max="12803" width="24" style="277" customWidth="1"/>
    <col min="12804" max="12804" width="26.28515625" style="277" customWidth="1"/>
    <col min="12805" max="12818" width="11.7109375" style="277" customWidth="1"/>
    <col min="12819" max="12819" width="11" style="277" customWidth="1"/>
    <col min="12820" max="12820" width="11.5703125" style="277" customWidth="1"/>
    <col min="12821" max="12821" width="10" style="277" customWidth="1"/>
    <col min="12822" max="12822" width="12.85546875" style="277" customWidth="1"/>
    <col min="12823" max="12823" width="11.42578125" style="277" customWidth="1"/>
    <col min="12824" max="12824" width="11.140625" style="277" customWidth="1"/>
    <col min="12825" max="12825" width="11.5703125" style="277" customWidth="1"/>
    <col min="12826" max="12826" width="11.85546875" style="277" customWidth="1"/>
    <col min="12827" max="12827" width="10.140625" style="277" customWidth="1"/>
    <col min="12828" max="12828" width="10.42578125" style="277" customWidth="1"/>
    <col min="12829" max="12829" width="11.7109375" style="277" customWidth="1"/>
    <col min="12830" max="12830" width="10.140625" style="277" customWidth="1"/>
    <col min="12831" max="12831" width="10" style="277" customWidth="1"/>
    <col min="12832" max="12832" width="10.140625" style="277" customWidth="1"/>
    <col min="12833" max="12833" width="10.42578125" style="277" customWidth="1"/>
    <col min="12834" max="12847" width="10.140625" style="277" customWidth="1"/>
    <col min="12848" max="12848" width="18" style="277" customWidth="1"/>
    <col min="12849" max="12849" width="17.5703125" style="277" customWidth="1"/>
    <col min="12850" max="12850" width="20.28515625" style="277" customWidth="1"/>
    <col min="12851" max="12851" width="16.140625" style="277" customWidth="1"/>
    <col min="12852" max="12852" width="18.140625" style="277" customWidth="1"/>
    <col min="12853" max="12853" width="12.7109375" style="277" customWidth="1"/>
    <col min="12854" max="12854" width="7.85546875" style="277" customWidth="1"/>
    <col min="12855" max="12855" width="9.140625" style="277"/>
    <col min="12856" max="12856" width="8.28515625" style="277" customWidth="1"/>
    <col min="12857" max="12857" width="9.140625" style="277"/>
    <col min="12858" max="12858" width="8.28515625" style="277" customWidth="1"/>
    <col min="12859" max="12860" width="9.140625" style="277"/>
    <col min="12861" max="12861" width="8.140625" style="277" customWidth="1"/>
    <col min="12862" max="12862" width="9.42578125" style="277" customWidth="1"/>
    <col min="12863" max="12863" width="8.5703125" style="277" customWidth="1"/>
    <col min="12864" max="12864" width="10.42578125" style="277" customWidth="1"/>
    <col min="12865" max="12865" width="12" style="277" customWidth="1"/>
    <col min="12866" max="12866" width="10.5703125" style="277" customWidth="1"/>
    <col min="12867" max="12867" width="11.28515625" style="277" customWidth="1"/>
    <col min="12868" max="12868" width="10.85546875" style="277" customWidth="1"/>
    <col min="12869" max="12869" width="10.7109375" style="277" customWidth="1"/>
    <col min="12870" max="12870" width="10.85546875" style="277" customWidth="1"/>
    <col min="12871" max="12871" width="11" style="277" customWidth="1"/>
    <col min="12872" max="12872" width="12.140625" style="277" customWidth="1"/>
    <col min="12873" max="12873" width="13.28515625" style="277" customWidth="1"/>
    <col min="12874" max="13053" width="9.140625" style="277"/>
    <col min="13054" max="13054" width="5.140625" style="277" customWidth="1"/>
    <col min="13055" max="13055" width="45" style="277" customWidth="1"/>
    <col min="13056" max="13056" width="25.7109375" style="277" customWidth="1"/>
    <col min="13057" max="13057" width="18.28515625" style="277" customWidth="1"/>
    <col min="13058" max="13058" width="26" style="277" customWidth="1"/>
    <col min="13059" max="13059" width="24" style="277" customWidth="1"/>
    <col min="13060" max="13060" width="26.28515625" style="277" customWidth="1"/>
    <col min="13061" max="13074" width="11.7109375" style="277" customWidth="1"/>
    <col min="13075" max="13075" width="11" style="277" customWidth="1"/>
    <col min="13076" max="13076" width="11.5703125" style="277" customWidth="1"/>
    <col min="13077" max="13077" width="10" style="277" customWidth="1"/>
    <col min="13078" max="13078" width="12.85546875" style="277" customWidth="1"/>
    <col min="13079" max="13079" width="11.42578125" style="277" customWidth="1"/>
    <col min="13080" max="13080" width="11.140625" style="277" customWidth="1"/>
    <col min="13081" max="13081" width="11.5703125" style="277" customWidth="1"/>
    <col min="13082" max="13082" width="11.85546875" style="277" customWidth="1"/>
    <col min="13083" max="13083" width="10.140625" style="277" customWidth="1"/>
    <col min="13084" max="13084" width="10.42578125" style="277" customWidth="1"/>
    <col min="13085" max="13085" width="11.7109375" style="277" customWidth="1"/>
    <col min="13086" max="13086" width="10.140625" style="277" customWidth="1"/>
    <col min="13087" max="13087" width="10" style="277" customWidth="1"/>
    <col min="13088" max="13088" width="10.140625" style="277" customWidth="1"/>
    <col min="13089" max="13089" width="10.42578125" style="277" customWidth="1"/>
    <col min="13090" max="13103" width="10.140625" style="277" customWidth="1"/>
    <col min="13104" max="13104" width="18" style="277" customWidth="1"/>
    <col min="13105" max="13105" width="17.5703125" style="277" customWidth="1"/>
    <col min="13106" max="13106" width="20.28515625" style="277" customWidth="1"/>
    <col min="13107" max="13107" width="16.140625" style="277" customWidth="1"/>
    <col min="13108" max="13108" width="18.140625" style="277" customWidth="1"/>
    <col min="13109" max="13109" width="12.7109375" style="277" customWidth="1"/>
    <col min="13110" max="13110" width="7.85546875" style="277" customWidth="1"/>
    <col min="13111" max="13111" width="9.140625" style="277"/>
    <col min="13112" max="13112" width="8.28515625" style="277" customWidth="1"/>
    <col min="13113" max="13113" width="9.140625" style="277"/>
    <col min="13114" max="13114" width="8.28515625" style="277" customWidth="1"/>
    <col min="13115" max="13116" width="9.140625" style="277"/>
    <col min="13117" max="13117" width="8.140625" style="277" customWidth="1"/>
    <col min="13118" max="13118" width="9.42578125" style="277" customWidth="1"/>
    <col min="13119" max="13119" width="8.5703125" style="277" customWidth="1"/>
    <col min="13120" max="13120" width="10.42578125" style="277" customWidth="1"/>
    <col min="13121" max="13121" width="12" style="277" customWidth="1"/>
    <col min="13122" max="13122" width="10.5703125" style="277" customWidth="1"/>
    <col min="13123" max="13123" width="11.28515625" style="277" customWidth="1"/>
    <col min="13124" max="13124" width="10.85546875" style="277" customWidth="1"/>
    <col min="13125" max="13125" width="10.7109375" style="277" customWidth="1"/>
    <col min="13126" max="13126" width="10.85546875" style="277" customWidth="1"/>
    <col min="13127" max="13127" width="11" style="277" customWidth="1"/>
    <col min="13128" max="13128" width="12.140625" style="277" customWidth="1"/>
    <col min="13129" max="13129" width="13.28515625" style="277" customWidth="1"/>
    <col min="13130" max="13309" width="9.140625" style="277"/>
    <col min="13310" max="13310" width="5.140625" style="277" customWidth="1"/>
    <col min="13311" max="13311" width="45" style="277" customWidth="1"/>
    <col min="13312" max="13312" width="25.7109375" style="277" customWidth="1"/>
    <col min="13313" max="13313" width="18.28515625" style="277" customWidth="1"/>
    <col min="13314" max="13314" width="26" style="277" customWidth="1"/>
    <col min="13315" max="13315" width="24" style="277" customWidth="1"/>
    <col min="13316" max="13316" width="26.28515625" style="277" customWidth="1"/>
    <col min="13317" max="13330" width="11.7109375" style="277" customWidth="1"/>
    <col min="13331" max="13331" width="11" style="277" customWidth="1"/>
    <col min="13332" max="13332" width="11.5703125" style="277" customWidth="1"/>
    <col min="13333" max="13333" width="10" style="277" customWidth="1"/>
    <col min="13334" max="13334" width="12.85546875" style="277" customWidth="1"/>
    <col min="13335" max="13335" width="11.42578125" style="277" customWidth="1"/>
    <col min="13336" max="13336" width="11.140625" style="277" customWidth="1"/>
    <col min="13337" max="13337" width="11.5703125" style="277" customWidth="1"/>
    <col min="13338" max="13338" width="11.85546875" style="277" customWidth="1"/>
    <col min="13339" max="13339" width="10.140625" style="277" customWidth="1"/>
    <col min="13340" max="13340" width="10.42578125" style="277" customWidth="1"/>
    <col min="13341" max="13341" width="11.7109375" style="277" customWidth="1"/>
    <col min="13342" max="13342" width="10.140625" style="277" customWidth="1"/>
    <col min="13343" max="13343" width="10" style="277" customWidth="1"/>
    <col min="13344" max="13344" width="10.140625" style="277" customWidth="1"/>
    <col min="13345" max="13345" width="10.42578125" style="277" customWidth="1"/>
    <col min="13346" max="13359" width="10.140625" style="277" customWidth="1"/>
    <col min="13360" max="13360" width="18" style="277" customWidth="1"/>
    <col min="13361" max="13361" width="17.5703125" style="277" customWidth="1"/>
    <col min="13362" max="13362" width="20.28515625" style="277" customWidth="1"/>
    <col min="13363" max="13363" width="16.140625" style="277" customWidth="1"/>
    <col min="13364" max="13364" width="18.140625" style="277" customWidth="1"/>
    <col min="13365" max="13365" width="12.7109375" style="277" customWidth="1"/>
    <col min="13366" max="13366" width="7.85546875" style="277" customWidth="1"/>
    <col min="13367" max="13367" width="9.140625" style="277"/>
    <col min="13368" max="13368" width="8.28515625" style="277" customWidth="1"/>
    <col min="13369" max="13369" width="9.140625" style="277"/>
    <col min="13370" max="13370" width="8.28515625" style="277" customWidth="1"/>
    <col min="13371" max="13372" width="9.140625" style="277"/>
    <col min="13373" max="13373" width="8.140625" style="277" customWidth="1"/>
    <col min="13374" max="13374" width="9.42578125" style="277" customWidth="1"/>
    <col min="13375" max="13375" width="8.5703125" style="277" customWidth="1"/>
    <col min="13376" max="13376" width="10.42578125" style="277" customWidth="1"/>
    <col min="13377" max="13377" width="12" style="277" customWidth="1"/>
    <col min="13378" max="13378" width="10.5703125" style="277" customWidth="1"/>
    <col min="13379" max="13379" width="11.28515625" style="277" customWidth="1"/>
    <col min="13380" max="13380" width="10.85546875" style="277" customWidth="1"/>
    <col min="13381" max="13381" width="10.7109375" style="277" customWidth="1"/>
    <col min="13382" max="13382" width="10.85546875" style="277" customWidth="1"/>
    <col min="13383" max="13383" width="11" style="277" customWidth="1"/>
    <col min="13384" max="13384" width="12.140625" style="277" customWidth="1"/>
    <col min="13385" max="13385" width="13.28515625" style="277" customWidth="1"/>
    <col min="13386" max="13565" width="9.140625" style="277"/>
    <col min="13566" max="13566" width="5.140625" style="277" customWidth="1"/>
    <col min="13567" max="13567" width="45" style="277" customWidth="1"/>
    <col min="13568" max="13568" width="25.7109375" style="277" customWidth="1"/>
    <col min="13569" max="13569" width="18.28515625" style="277" customWidth="1"/>
    <col min="13570" max="13570" width="26" style="277" customWidth="1"/>
    <col min="13571" max="13571" width="24" style="277" customWidth="1"/>
    <col min="13572" max="13572" width="26.28515625" style="277" customWidth="1"/>
    <col min="13573" max="13586" width="11.7109375" style="277" customWidth="1"/>
    <col min="13587" max="13587" width="11" style="277" customWidth="1"/>
    <col min="13588" max="13588" width="11.5703125" style="277" customWidth="1"/>
    <col min="13589" max="13589" width="10" style="277" customWidth="1"/>
    <col min="13590" max="13590" width="12.85546875" style="277" customWidth="1"/>
    <col min="13591" max="13591" width="11.42578125" style="277" customWidth="1"/>
    <col min="13592" max="13592" width="11.140625" style="277" customWidth="1"/>
    <col min="13593" max="13593" width="11.5703125" style="277" customWidth="1"/>
    <col min="13594" max="13594" width="11.85546875" style="277" customWidth="1"/>
    <col min="13595" max="13595" width="10.140625" style="277" customWidth="1"/>
    <col min="13596" max="13596" width="10.42578125" style="277" customWidth="1"/>
    <col min="13597" max="13597" width="11.7109375" style="277" customWidth="1"/>
    <col min="13598" max="13598" width="10.140625" style="277" customWidth="1"/>
    <col min="13599" max="13599" width="10" style="277" customWidth="1"/>
    <col min="13600" max="13600" width="10.140625" style="277" customWidth="1"/>
    <col min="13601" max="13601" width="10.42578125" style="277" customWidth="1"/>
    <col min="13602" max="13615" width="10.140625" style="277" customWidth="1"/>
    <col min="13616" max="13616" width="18" style="277" customWidth="1"/>
    <col min="13617" max="13617" width="17.5703125" style="277" customWidth="1"/>
    <col min="13618" max="13618" width="20.28515625" style="277" customWidth="1"/>
    <col min="13619" max="13619" width="16.140625" style="277" customWidth="1"/>
    <col min="13620" max="13620" width="18.140625" style="277" customWidth="1"/>
    <col min="13621" max="13621" width="12.7109375" style="277" customWidth="1"/>
    <col min="13622" max="13622" width="7.85546875" style="277" customWidth="1"/>
    <col min="13623" max="13623" width="9.140625" style="277"/>
    <col min="13624" max="13624" width="8.28515625" style="277" customWidth="1"/>
    <col min="13625" max="13625" width="9.140625" style="277"/>
    <col min="13626" max="13626" width="8.28515625" style="277" customWidth="1"/>
    <col min="13627" max="13628" width="9.140625" style="277"/>
    <col min="13629" max="13629" width="8.140625" style="277" customWidth="1"/>
    <col min="13630" max="13630" width="9.42578125" style="277" customWidth="1"/>
    <col min="13631" max="13631" width="8.5703125" style="277" customWidth="1"/>
    <col min="13632" max="13632" width="10.42578125" style="277" customWidth="1"/>
    <col min="13633" max="13633" width="12" style="277" customWidth="1"/>
    <col min="13634" max="13634" width="10.5703125" style="277" customWidth="1"/>
    <col min="13635" max="13635" width="11.28515625" style="277" customWidth="1"/>
    <col min="13636" max="13636" width="10.85546875" style="277" customWidth="1"/>
    <col min="13637" max="13637" width="10.7109375" style="277" customWidth="1"/>
    <col min="13638" max="13638" width="10.85546875" style="277" customWidth="1"/>
    <col min="13639" max="13639" width="11" style="277" customWidth="1"/>
    <col min="13640" max="13640" width="12.140625" style="277" customWidth="1"/>
    <col min="13641" max="13641" width="13.28515625" style="277" customWidth="1"/>
    <col min="13642" max="13821" width="9.140625" style="277"/>
    <col min="13822" max="13822" width="5.140625" style="277" customWidth="1"/>
    <col min="13823" max="13823" width="45" style="277" customWidth="1"/>
    <col min="13824" max="13824" width="25.7109375" style="277" customWidth="1"/>
    <col min="13825" max="13825" width="18.28515625" style="277" customWidth="1"/>
    <col min="13826" max="13826" width="26" style="277" customWidth="1"/>
    <col min="13827" max="13827" width="24" style="277" customWidth="1"/>
    <col min="13828" max="13828" width="26.28515625" style="277" customWidth="1"/>
    <col min="13829" max="13842" width="11.7109375" style="277" customWidth="1"/>
    <col min="13843" max="13843" width="11" style="277" customWidth="1"/>
    <col min="13844" max="13844" width="11.5703125" style="277" customWidth="1"/>
    <col min="13845" max="13845" width="10" style="277" customWidth="1"/>
    <col min="13846" max="13846" width="12.85546875" style="277" customWidth="1"/>
    <col min="13847" max="13847" width="11.42578125" style="277" customWidth="1"/>
    <col min="13848" max="13848" width="11.140625" style="277" customWidth="1"/>
    <col min="13849" max="13849" width="11.5703125" style="277" customWidth="1"/>
    <col min="13850" max="13850" width="11.85546875" style="277" customWidth="1"/>
    <col min="13851" max="13851" width="10.140625" style="277" customWidth="1"/>
    <col min="13852" max="13852" width="10.42578125" style="277" customWidth="1"/>
    <col min="13853" max="13853" width="11.7109375" style="277" customWidth="1"/>
    <col min="13854" max="13854" width="10.140625" style="277" customWidth="1"/>
    <col min="13855" max="13855" width="10" style="277" customWidth="1"/>
    <col min="13856" max="13856" width="10.140625" style="277" customWidth="1"/>
    <col min="13857" max="13857" width="10.42578125" style="277" customWidth="1"/>
    <col min="13858" max="13871" width="10.140625" style="277" customWidth="1"/>
    <col min="13872" max="13872" width="18" style="277" customWidth="1"/>
    <col min="13873" max="13873" width="17.5703125" style="277" customWidth="1"/>
    <col min="13874" max="13874" width="20.28515625" style="277" customWidth="1"/>
    <col min="13875" max="13875" width="16.140625" style="277" customWidth="1"/>
    <col min="13876" max="13876" width="18.140625" style="277" customWidth="1"/>
    <col min="13877" max="13877" width="12.7109375" style="277" customWidth="1"/>
    <col min="13878" max="13878" width="7.85546875" style="277" customWidth="1"/>
    <col min="13879" max="13879" width="9.140625" style="277"/>
    <col min="13880" max="13880" width="8.28515625" style="277" customWidth="1"/>
    <col min="13881" max="13881" width="9.140625" style="277"/>
    <col min="13882" max="13882" width="8.28515625" style="277" customWidth="1"/>
    <col min="13883" max="13884" width="9.140625" style="277"/>
    <col min="13885" max="13885" width="8.140625" style="277" customWidth="1"/>
    <col min="13886" max="13886" width="9.42578125" style="277" customWidth="1"/>
    <col min="13887" max="13887" width="8.5703125" style="277" customWidth="1"/>
    <col min="13888" max="13888" width="10.42578125" style="277" customWidth="1"/>
    <col min="13889" max="13889" width="12" style="277" customWidth="1"/>
    <col min="13890" max="13890" width="10.5703125" style="277" customWidth="1"/>
    <col min="13891" max="13891" width="11.28515625" style="277" customWidth="1"/>
    <col min="13892" max="13892" width="10.85546875" style="277" customWidth="1"/>
    <col min="13893" max="13893" width="10.7109375" style="277" customWidth="1"/>
    <col min="13894" max="13894" width="10.85546875" style="277" customWidth="1"/>
    <col min="13895" max="13895" width="11" style="277" customWidth="1"/>
    <col min="13896" max="13896" width="12.140625" style="277" customWidth="1"/>
    <col min="13897" max="13897" width="13.28515625" style="277" customWidth="1"/>
    <col min="13898" max="14077" width="9.140625" style="277"/>
    <col min="14078" max="14078" width="5.140625" style="277" customWidth="1"/>
    <col min="14079" max="14079" width="45" style="277" customWidth="1"/>
    <col min="14080" max="14080" width="25.7109375" style="277" customWidth="1"/>
    <col min="14081" max="14081" width="18.28515625" style="277" customWidth="1"/>
    <col min="14082" max="14082" width="26" style="277" customWidth="1"/>
    <col min="14083" max="14083" width="24" style="277" customWidth="1"/>
    <col min="14084" max="14084" width="26.28515625" style="277" customWidth="1"/>
    <col min="14085" max="14098" width="11.7109375" style="277" customWidth="1"/>
    <col min="14099" max="14099" width="11" style="277" customWidth="1"/>
    <col min="14100" max="14100" width="11.5703125" style="277" customWidth="1"/>
    <col min="14101" max="14101" width="10" style="277" customWidth="1"/>
    <col min="14102" max="14102" width="12.85546875" style="277" customWidth="1"/>
    <col min="14103" max="14103" width="11.42578125" style="277" customWidth="1"/>
    <col min="14104" max="14104" width="11.140625" style="277" customWidth="1"/>
    <col min="14105" max="14105" width="11.5703125" style="277" customWidth="1"/>
    <col min="14106" max="14106" width="11.85546875" style="277" customWidth="1"/>
    <col min="14107" max="14107" width="10.140625" style="277" customWidth="1"/>
    <col min="14108" max="14108" width="10.42578125" style="277" customWidth="1"/>
    <col min="14109" max="14109" width="11.7109375" style="277" customWidth="1"/>
    <col min="14110" max="14110" width="10.140625" style="277" customWidth="1"/>
    <col min="14111" max="14111" width="10" style="277" customWidth="1"/>
    <col min="14112" max="14112" width="10.140625" style="277" customWidth="1"/>
    <col min="14113" max="14113" width="10.42578125" style="277" customWidth="1"/>
    <col min="14114" max="14127" width="10.140625" style="277" customWidth="1"/>
    <col min="14128" max="14128" width="18" style="277" customWidth="1"/>
    <col min="14129" max="14129" width="17.5703125" style="277" customWidth="1"/>
    <col min="14130" max="14130" width="20.28515625" style="277" customWidth="1"/>
    <col min="14131" max="14131" width="16.140625" style="277" customWidth="1"/>
    <col min="14132" max="14132" width="18.140625" style="277" customWidth="1"/>
    <col min="14133" max="14133" width="12.7109375" style="277" customWidth="1"/>
    <col min="14134" max="14134" width="7.85546875" style="277" customWidth="1"/>
    <col min="14135" max="14135" width="9.140625" style="277"/>
    <col min="14136" max="14136" width="8.28515625" style="277" customWidth="1"/>
    <col min="14137" max="14137" width="9.140625" style="277"/>
    <col min="14138" max="14138" width="8.28515625" style="277" customWidth="1"/>
    <col min="14139" max="14140" width="9.140625" style="277"/>
    <col min="14141" max="14141" width="8.140625" style="277" customWidth="1"/>
    <col min="14142" max="14142" width="9.42578125" style="277" customWidth="1"/>
    <col min="14143" max="14143" width="8.5703125" style="277" customWidth="1"/>
    <col min="14144" max="14144" width="10.42578125" style="277" customWidth="1"/>
    <col min="14145" max="14145" width="12" style="277" customWidth="1"/>
    <col min="14146" max="14146" width="10.5703125" style="277" customWidth="1"/>
    <col min="14147" max="14147" width="11.28515625" style="277" customWidth="1"/>
    <col min="14148" max="14148" width="10.85546875" style="277" customWidth="1"/>
    <col min="14149" max="14149" width="10.7109375" style="277" customWidth="1"/>
    <col min="14150" max="14150" width="10.85546875" style="277" customWidth="1"/>
    <col min="14151" max="14151" width="11" style="277" customWidth="1"/>
    <col min="14152" max="14152" width="12.140625" style="277" customWidth="1"/>
    <col min="14153" max="14153" width="13.28515625" style="277" customWidth="1"/>
    <col min="14154" max="14333" width="9.140625" style="277"/>
    <col min="14334" max="14334" width="5.140625" style="277" customWidth="1"/>
    <col min="14335" max="14335" width="45" style="277" customWidth="1"/>
    <col min="14336" max="14336" width="25.7109375" style="277" customWidth="1"/>
    <col min="14337" max="14337" width="18.28515625" style="277" customWidth="1"/>
    <col min="14338" max="14338" width="26" style="277" customWidth="1"/>
    <col min="14339" max="14339" width="24" style="277" customWidth="1"/>
    <col min="14340" max="14340" width="26.28515625" style="277" customWidth="1"/>
    <col min="14341" max="14354" width="11.7109375" style="277" customWidth="1"/>
    <col min="14355" max="14355" width="11" style="277" customWidth="1"/>
    <col min="14356" max="14356" width="11.5703125" style="277" customWidth="1"/>
    <col min="14357" max="14357" width="10" style="277" customWidth="1"/>
    <col min="14358" max="14358" width="12.85546875" style="277" customWidth="1"/>
    <col min="14359" max="14359" width="11.42578125" style="277" customWidth="1"/>
    <col min="14360" max="14360" width="11.140625" style="277" customWidth="1"/>
    <col min="14361" max="14361" width="11.5703125" style="277" customWidth="1"/>
    <col min="14362" max="14362" width="11.85546875" style="277" customWidth="1"/>
    <col min="14363" max="14363" width="10.140625" style="277" customWidth="1"/>
    <col min="14364" max="14364" width="10.42578125" style="277" customWidth="1"/>
    <col min="14365" max="14365" width="11.7109375" style="277" customWidth="1"/>
    <col min="14366" max="14366" width="10.140625" style="277" customWidth="1"/>
    <col min="14367" max="14367" width="10" style="277" customWidth="1"/>
    <col min="14368" max="14368" width="10.140625" style="277" customWidth="1"/>
    <col min="14369" max="14369" width="10.42578125" style="277" customWidth="1"/>
    <col min="14370" max="14383" width="10.140625" style="277" customWidth="1"/>
    <col min="14384" max="14384" width="18" style="277" customWidth="1"/>
    <col min="14385" max="14385" width="17.5703125" style="277" customWidth="1"/>
    <col min="14386" max="14386" width="20.28515625" style="277" customWidth="1"/>
    <col min="14387" max="14387" width="16.140625" style="277" customWidth="1"/>
    <col min="14388" max="14388" width="18.140625" style="277" customWidth="1"/>
    <col min="14389" max="14389" width="12.7109375" style="277" customWidth="1"/>
    <col min="14390" max="14390" width="7.85546875" style="277" customWidth="1"/>
    <col min="14391" max="14391" width="9.140625" style="277"/>
    <col min="14392" max="14392" width="8.28515625" style="277" customWidth="1"/>
    <col min="14393" max="14393" width="9.140625" style="277"/>
    <col min="14394" max="14394" width="8.28515625" style="277" customWidth="1"/>
    <col min="14395" max="14396" width="9.140625" style="277"/>
    <col min="14397" max="14397" width="8.140625" style="277" customWidth="1"/>
    <col min="14398" max="14398" width="9.42578125" style="277" customWidth="1"/>
    <col min="14399" max="14399" width="8.5703125" style="277" customWidth="1"/>
    <col min="14400" max="14400" width="10.42578125" style="277" customWidth="1"/>
    <col min="14401" max="14401" width="12" style="277" customWidth="1"/>
    <col min="14402" max="14402" width="10.5703125" style="277" customWidth="1"/>
    <col min="14403" max="14403" width="11.28515625" style="277" customWidth="1"/>
    <col min="14404" max="14404" width="10.85546875" style="277" customWidth="1"/>
    <col min="14405" max="14405" width="10.7109375" style="277" customWidth="1"/>
    <col min="14406" max="14406" width="10.85546875" style="277" customWidth="1"/>
    <col min="14407" max="14407" width="11" style="277" customWidth="1"/>
    <col min="14408" max="14408" width="12.140625" style="277" customWidth="1"/>
    <col min="14409" max="14409" width="13.28515625" style="277" customWidth="1"/>
    <col min="14410" max="14589" width="9.140625" style="277"/>
    <col min="14590" max="14590" width="5.140625" style="277" customWidth="1"/>
    <col min="14591" max="14591" width="45" style="277" customWidth="1"/>
    <col min="14592" max="14592" width="25.7109375" style="277" customWidth="1"/>
    <col min="14593" max="14593" width="18.28515625" style="277" customWidth="1"/>
    <col min="14594" max="14594" width="26" style="277" customWidth="1"/>
    <col min="14595" max="14595" width="24" style="277" customWidth="1"/>
    <col min="14596" max="14596" width="26.28515625" style="277" customWidth="1"/>
    <col min="14597" max="14610" width="11.7109375" style="277" customWidth="1"/>
    <col min="14611" max="14611" width="11" style="277" customWidth="1"/>
    <col min="14612" max="14612" width="11.5703125" style="277" customWidth="1"/>
    <col min="14613" max="14613" width="10" style="277" customWidth="1"/>
    <col min="14614" max="14614" width="12.85546875" style="277" customWidth="1"/>
    <col min="14615" max="14615" width="11.42578125" style="277" customWidth="1"/>
    <col min="14616" max="14616" width="11.140625" style="277" customWidth="1"/>
    <col min="14617" max="14617" width="11.5703125" style="277" customWidth="1"/>
    <col min="14618" max="14618" width="11.85546875" style="277" customWidth="1"/>
    <col min="14619" max="14619" width="10.140625" style="277" customWidth="1"/>
    <col min="14620" max="14620" width="10.42578125" style="277" customWidth="1"/>
    <col min="14621" max="14621" width="11.7109375" style="277" customWidth="1"/>
    <col min="14622" max="14622" width="10.140625" style="277" customWidth="1"/>
    <col min="14623" max="14623" width="10" style="277" customWidth="1"/>
    <col min="14624" max="14624" width="10.140625" style="277" customWidth="1"/>
    <col min="14625" max="14625" width="10.42578125" style="277" customWidth="1"/>
    <col min="14626" max="14639" width="10.140625" style="277" customWidth="1"/>
    <col min="14640" max="14640" width="18" style="277" customWidth="1"/>
    <col min="14641" max="14641" width="17.5703125" style="277" customWidth="1"/>
    <col min="14642" max="14642" width="20.28515625" style="277" customWidth="1"/>
    <col min="14643" max="14643" width="16.140625" style="277" customWidth="1"/>
    <col min="14644" max="14644" width="18.140625" style="277" customWidth="1"/>
    <col min="14645" max="14645" width="12.7109375" style="277" customWidth="1"/>
    <col min="14646" max="14646" width="7.85546875" style="277" customWidth="1"/>
    <col min="14647" max="14647" width="9.140625" style="277"/>
    <col min="14648" max="14648" width="8.28515625" style="277" customWidth="1"/>
    <col min="14649" max="14649" width="9.140625" style="277"/>
    <col min="14650" max="14650" width="8.28515625" style="277" customWidth="1"/>
    <col min="14651" max="14652" width="9.140625" style="277"/>
    <col min="14653" max="14653" width="8.140625" style="277" customWidth="1"/>
    <col min="14654" max="14654" width="9.42578125" style="277" customWidth="1"/>
    <col min="14655" max="14655" width="8.5703125" style="277" customWidth="1"/>
    <col min="14656" max="14656" width="10.42578125" style="277" customWidth="1"/>
    <col min="14657" max="14657" width="12" style="277" customWidth="1"/>
    <col min="14658" max="14658" width="10.5703125" style="277" customWidth="1"/>
    <col min="14659" max="14659" width="11.28515625" style="277" customWidth="1"/>
    <col min="14660" max="14660" width="10.85546875" style="277" customWidth="1"/>
    <col min="14661" max="14661" width="10.7109375" style="277" customWidth="1"/>
    <col min="14662" max="14662" width="10.85546875" style="277" customWidth="1"/>
    <col min="14663" max="14663" width="11" style="277" customWidth="1"/>
    <col min="14664" max="14664" width="12.140625" style="277" customWidth="1"/>
    <col min="14665" max="14665" width="13.28515625" style="277" customWidth="1"/>
    <col min="14666" max="14845" width="9.140625" style="277"/>
    <col min="14846" max="14846" width="5.140625" style="277" customWidth="1"/>
    <col min="14847" max="14847" width="45" style="277" customWidth="1"/>
    <col min="14848" max="14848" width="25.7109375" style="277" customWidth="1"/>
    <col min="14849" max="14849" width="18.28515625" style="277" customWidth="1"/>
    <col min="14850" max="14850" width="26" style="277" customWidth="1"/>
    <col min="14851" max="14851" width="24" style="277" customWidth="1"/>
    <col min="14852" max="14852" width="26.28515625" style="277" customWidth="1"/>
    <col min="14853" max="14866" width="11.7109375" style="277" customWidth="1"/>
    <col min="14867" max="14867" width="11" style="277" customWidth="1"/>
    <col min="14868" max="14868" width="11.5703125" style="277" customWidth="1"/>
    <col min="14869" max="14869" width="10" style="277" customWidth="1"/>
    <col min="14870" max="14870" width="12.85546875" style="277" customWidth="1"/>
    <col min="14871" max="14871" width="11.42578125" style="277" customWidth="1"/>
    <col min="14872" max="14872" width="11.140625" style="277" customWidth="1"/>
    <col min="14873" max="14873" width="11.5703125" style="277" customWidth="1"/>
    <col min="14874" max="14874" width="11.85546875" style="277" customWidth="1"/>
    <col min="14875" max="14875" width="10.140625" style="277" customWidth="1"/>
    <col min="14876" max="14876" width="10.42578125" style="277" customWidth="1"/>
    <col min="14877" max="14877" width="11.7109375" style="277" customWidth="1"/>
    <col min="14878" max="14878" width="10.140625" style="277" customWidth="1"/>
    <col min="14879" max="14879" width="10" style="277" customWidth="1"/>
    <col min="14880" max="14880" width="10.140625" style="277" customWidth="1"/>
    <col min="14881" max="14881" width="10.42578125" style="277" customWidth="1"/>
    <col min="14882" max="14895" width="10.140625" style="277" customWidth="1"/>
    <col min="14896" max="14896" width="18" style="277" customWidth="1"/>
    <col min="14897" max="14897" width="17.5703125" style="277" customWidth="1"/>
    <col min="14898" max="14898" width="20.28515625" style="277" customWidth="1"/>
    <col min="14899" max="14899" width="16.140625" style="277" customWidth="1"/>
    <col min="14900" max="14900" width="18.140625" style="277" customWidth="1"/>
    <col min="14901" max="14901" width="12.7109375" style="277" customWidth="1"/>
    <col min="14902" max="14902" width="7.85546875" style="277" customWidth="1"/>
    <col min="14903" max="14903" width="9.140625" style="277"/>
    <col min="14904" max="14904" width="8.28515625" style="277" customWidth="1"/>
    <col min="14905" max="14905" width="9.140625" style="277"/>
    <col min="14906" max="14906" width="8.28515625" style="277" customWidth="1"/>
    <col min="14907" max="14908" width="9.140625" style="277"/>
    <col min="14909" max="14909" width="8.140625" style="277" customWidth="1"/>
    <col min="14910" max="14910" width="9.42578125" style="277" customWidth="1"/>
    <col min="14911" max="14911" width="8.5703125" style="277" customWidth="1"/>
    <col min="14912" max="14912" width="10.42578125" style="277" customWidth="1"/>
    <col min="14913" max="14913" width="12" style="277" customWidth="1"/>
    <col min="14914" max="14914" width="10.5703125" style="277" customWidth="1"/>
    <col min="14915" max="14915" width="11.28515625" style="277" customWidth="1"/>
    <col min="14916" max="14916" width="10.85546875" style="277" customWidth="1"/>
    <col min="14917" max="14917" width="10.7109375" style="277" customWidth="1"/>
    <col min="14918" max="14918" width="10.85546875" style="277" customWidth="1"/>
    <col min="14919" max="14919" width="11" style="277" customWidth="1"/>
    <col min="14920" max="14920" width="12.140625" style="277" customWidth="1"/>
    <col min="14921" max="14921" width="13.28515625" style="277" customWidth="1"/>
    <col min="14922" max="15101" width="9.140625" style="277"/>
    <col min="15102" max="15102" width="5.140625" style="277" customWidth="1"/>
    <col min="15103" max="15103" width="45" style="277" customWidth="1"/>
    <col min="15104" max="15104" width="25.7109375" style="277" customWidth="1"/>
    <col min="15105" max="15105" width="18.28515625" style="277" customWidth="1"/>
    <col min="15106" max="15106" width="26" style="277" customWidth="1"/>
    <col min="15107" max="15107" width="24" style="277" customWidth="1"/>
    <col min="15108" max="15108" width="26.28515625" style="277" customWidth="1"/>
    <col min="15109" max="15122" width="11.7109375" style="277" customWidth="1"/>
    <col min="15123" max="15123" width="11" style="277" customWidth="1"/>
    <col min="15124" max="15124" width="11.5703125" style="277" customWidth="1"/>
    <col min="15125" max="15125" width="10" style="277" customWidth="1"/>
    <col min="15126" max="15126" width="12.85546875" style="277" customWidth="1"/>
    <col min="15127" max="15127" width="11.42578125" style="277" customWidth="1"/>
    <col min="15128" max="15128" width="11.140625" style="277" customWidth="1"/>
    <col min="15129" max="15129" width="11.5703125" style="277" customWidth="1"/>
    <col min="15130" max="15130" width="11.85546875" style="277" customWidth="1"/>
    <col min="15131" max="15131" width="10.140625" style="277" customWidth="1"/>
    <col min="15132" max="15132" width="10.42578125" style="277" customWidth="1"/>
    <col min="15133" max="15133" width="11.7109375" style="277" customWidth="1"/>
    <col min="15134" max="15134" width="10.140625" style="277" customWidth="1"/>
    <col min="15135" max="15135" width="10" style="277" customWidth="1"/>
    <col min="15136" max="15136" width="10.140625" style="277" customWidth="1"/>
    <col min="15137" max="15137" width="10.42578125" style="277" customWidth="1"/>
    <col min="15138" max="15151" width="10.140625" style="277" customWidth="1"/>
    <col min="15152" max="15152" width="18" style="277" customWidth="1"/>
    <col min="15153" max="15153" width="17.5703125" style="277" customWidth="1"/>
    <col min="15154" max="15154" width="20.28515625" style="277" customWidth="1"/>
    <col min="15155" max="15155" width="16.140625" style="277" customWidth="1"/>
    <col min="15156" max="15156" width="18.140625" style="277" customWidth="1"/>
    <col min="15157" max="15157" width="12.7109375" style="277" customWidth="1"/>
    <col min="15158" max="15158" width="7.85546875" style="277" customWidth="1"/>
    <col min="15159" max="15159" width="9.140625" style="277"/>
    <col min="15160" max="15160" width="8.28515625" style="277" customWidth="1"/>
    <col min="15161" max="15161" width="9.140625" style="277"/>
    <col min="15162" max="15162" width="8.28515625" style="277" customWidth="1"/>
    <col min="15163" max="15164" width="9.140625" style="277"/>
    <col min="15165" max="15165" width="8.140625" style="277" customWidth="1"/>
    <col min="15166" max="15166" width="9.42578125" style="277" customWidth="1"/>
    <col min="15167" max="15167" width="8.5703125" style="277" customWidth="1"/>
    <col min="15168" max="15168" width="10.42578125" style="277" customWidth="1"/>
    <col min="15169" max="15169" width="12" style="277" customWidth="1"/>
    <col min="15170" max="15170" width="10.5703125" style="277" customWidth="1"/>
    <col min="15171" max="15171" width="11.28515625" style="277" customWidth="1"/>
    <col min="15172" max="15172" width="10.85546875" style="277" customWidth="1"/>
    <col min="15173" max="15173" width="10.7109375" style="277" customWidth="1"/>
    <col min="15174" max="15174" width="10.85546875" style="277" customWidth="1"/>
    <col min="15175" max="15175" width="11" style="277" customWidth="1"/>
    <col min="15176" max="15176" width="12.140625" style="277" customWidth="1"/>
    <col min="15177" max="15177" width="13.28515625" style="277" customWidth="1"/>
    <col min="15178" max="15357" width="9.140625" style="277"/>
    <col min="15358" max="15358" width="5.140625" style="277" customWidth="1"/>
    <col min="15359" max="15359" width="45" style="277" customWidth="1"/>
    <col min="15360" max="15360" width="25.7109375" style="277" customWidth="1"/>
    <col min="15361" max="15361" width="18.28515625" style="277" customWidth="1"/>
    <col min="15362" max="15362" width="26" style="277" customWidth="1"/>
    <col min="15363" max="15363" width="24" style="277" customWidth="1"/>
    <col min="15364" max="15364" width="26.28515625" style="277" customWidth="1"/>
    <col min="15365" max="15378" width="11.7109375" style="277" customWidth="1"/>
    <col min="15379" max="15379" width="11" style="277" customWidth="1"/>
    <col min="15380" max="15380" width="11.5703125" style="277" customWidth="1"/>
    <col min="15381" max="15381" width="10" style="277" customWidth="1"/>
    <col min="15382" max="15382" width="12.85546875" style="277" customWidth="1"/>
    <col min="15383" max="15383" width="11.42578125" style="277" customWidth="1"/>
    <col min="15384" max="15384" width="11.140625" style="277" customWidth="1"/>
    <col min="15385" max="15385" width="11.5703125" style="277" customWidth="1"/>
    <col min="15386" max="15386" width="11.85546875" style="277" customWidth="1"/>
    <col min="15387" max="15387" width="10.140625" style="277" customWidth="1"/>
    <col min="15388" max="15388" width="10.42578125" style="277" customWidth="1"/>
    <col min="15389" max="15389" width="11.7109375" style="277" customWidth="1"/>
    <col min="15390" max="15390" width="10.140625" style="277" customWidth="1"/>
    <col min="15391" max="15391" width="10" style="277" customWidth="1"/>
    <col min="15392" max="15392" width="10.140625" style="277" customWidth="1"/>
    <col min="15393" max="15393" width="10.42578125" style="277" customWidth="1"/>
    <col min="15394" max="15407" width="10.140625" style="277" customWidth="1"/>
    <col min="15408" max="15408" width="18" style="277" customWidth="1"/>
    <col min="15409" max="15409" width="17.5703125" style="277" customWidth="1"/>
    <col min="15410" max="15410" width="20.28515625" style="277" customWidth="1"/>
    <col min="15411" max="15411" width="16.140625" style="277" customWidth="1"/>
    <col min="15412" max="15412" width="18.140625" style="277" customWidth="1"/>
    <col min="15413" max="15413" width="12.7109375" style="277" customWidth="1"/>
    <col min="15414" max="15414" width="7.85546875" style="277" customWidth="1"/>
    <col min="15415" max="15415" width="9.140625" style="277"/>
    <col min="15416" max="15416" width="8.28515625" style="277" customWidth="1"/>
    <col min="15417" max="15417" width="9.140625" style="277"/>
    <col min="15418" max="15418" width="8.28515625" style="277" customWidth="1"/>
    <col min="15419" max="15420" width="9.140625" style="277"/>
    <col min="15421" max="15421" width="8.140625" style="277" customWidth="1"/>
    <col min="15422" max="15422" width="9.42578125" style="277" customWidth="1"/>
    <col min="15423" max="15423" width="8.5703125" style="277" customWidth="1"/>
    <col min="15424" max="15424" width="10.42578125" style="277" customWidth="1"/>
    <col min="15425" max="15425" width="12" style="277" customWidth="1"/>
    <col min="15426" max="15426" width="10.5703125" style="277" customWidth="1"/>
    <col min="15427" max="15427" width="11.28515625" style="277" customWidth="1"/>
    <col min="15428" max="15428" width="10.85546875" style="277" customWidth="1"/>
    <col min="15429" max="15429" width="10.7109375" style="277" customWidth="1"/>
    <col min="15430" max="15430" width="10.85546875" style="277" customWidth="1"/>
    <col min="15431" max="15431" width="11" style="277" customWidth="1"/>
    <col min="15432" max="15432" width="12.140625" style="277" customWidth="1"/>
    <col min="15433" max="15433" width="13.28515625" style="277" customWidth="1"/>
    <col min="15434" max="15613" width="9.140625" style="277"/>
    <col min="15614" max="15614" width="5.140625" style="277" customWidth="1"/>
    <col min="15615" max="15615" width="45" style="277" customWidth="1"/>
    <col min="15616" max="15616" width="25.7109375" style="277" customWidth="1"/>
    <col min="15617" max="15617" width="18.28515625" style="277" customWidth="1"/>
    <col min="15618" max="15618" width="26" style="277" customWidth="1"/>
    <col min="15619" max="15619" width="24" style="277" customWidth="1"/>
    <col min="15620" max="15620" width="26.28515625" style="277" customWidth="1"/>
    <col min="15621" max="15634" width="11.7109375" style="277" customWidth="1"/>
    <col min="15635" max="15635" width="11" style="277" customWidth="1"/>
    <col min="15636" max="15636" width="11.5703125" style="277" customWidth="1"/>
    <col min="15637" max="15637" width="10" style="277" customWidth="1"/>
    <col min="15638" max="15638" width="12.85546875" style="277" customWidth="1"/>
    <col min="15639" max="15639" width="11.42578125" style="277" customWidth="1"/>
    <col min="15640" max="15640" width="11.140625" style="277" customWidth="1"/>
    <col min="15641" max="15641" width="11.5703125" style="277" customWidth="1"/>
    <col min="15642" max="15642" width="11.85546875" style="277" customWidth="1"/>
    <col min="15643" max="15643" width="10.140625" style="277" customWidth="1"/>
    <col min="15644" max="15644" width="10.42578125" style="277" customWidth="1"/>
    <col min="15645" max="15645" width="11.7109375" style="277" customWidth="1"/>
    <col min="15646" max="15646" width="10.140625" style="277" customWidth="1"/>
    <col min="15647" max="15647" width="10" style="277" customWidth="1"/>
    <col min="15648" max="15648" width="10.140625" style="277" customWidth="1"/>
    <col min="15649" max="15649" width="10.42578125" style="277" customWidth="1"/>
    <col min="15650" max="15663" width="10.140625" style="277" customWidth="1"/>
    <col min="15664" max="15664" width="18" style="277" customWidth="1"/>
    <col min="15665" max="15665" width="17.5703125" style="277" customWidth="1"/>
    <col min="15666" max="15666" width="20.28515625" style="277" customWidth="1"/>
    <col min="15667" max="15667" width="16.140625" style="277" customWidth="1"/>
    <col min="15668" max="15668" width="18.140625" style="277" customWidth="1"/>
    <col min="15669" max="15669" width="12.7109375" style="277" customWidth="1"/>
    <col min="15670" max="15670" width="7.85546875" style="277" customWidth="1"/>
    <col min="15671" max="15671" width="9.140625" style="277"/>
    <col min="15672" max="15672" width="8.28515625" style="277" customWidth="1"/>
    <col min="15673" max="15673" width="9.140625" style="277"/>
    <col min="15674" max="15674" width="8.28515625" style="277" customWidth="1"/>
    <col min="15675" max="15676" width="9.140625" style="277"/>
    <col min="15677" max="15677" width="8.140625" style="277" customWidth="1"/>
    <col min="15678" max="15678" width="9.42578125" style="277" customWidth="1"/>
    <col min="15679" max="15679" width="8.5703125" style="277" customWidth="1"/>
    <col min="15680" max="15680" width="10.42578125" style="277" customWidth="1"/>
    <col min="15681" max="15681" width="12" style="277" customWidth="1"/>
    <col min="15682" max="15682" width="10.5703125" style="277" customWidth="1"/>
    <col min="15683" max="15683" width="11.28515625" style="277" customWidth="1"/>
    <col min="15684" max="15684" width="10.85546875" style="277" customWidth="1"/>
    <col min="15685" max="15685" width="10.7109375" style="277" customWidth="1"/>
    <col min="15686" max="15686" width="10.85546875" style="277" customWidth="1"/>
    <col min="15687" max="15687" width="11" style="277" customWidth="1"/>
    <col min="15688" max="15688" width="12.140625" style="277" customWidth="1"/>
    <col min="15689" max="15689" width="13.28515625" style="277" customWidth="1"/>
    <col min="15690" max="15869" width="9.140625" style="277"/>
    <col min="15870" max="15870" width="5.140625" style="277" customWidth="1"/>
    <col min="15871" max="15871" width="45" style="277" customWidth="1"/>
    <col min="15872" max="15872" width="25.7109375" style="277" customWidth="1"/>
    <col min="15873" max="15873" width="18.28515625" style="277" customWidth="1"/>
    <col min="15874" max="15874" width="26" style="277" customWidth="1"/>
    <col min="15875" max="15875" width="24" style="277" customWidth="1"/>
    <col min="15876" max="15876" width="26.28515625" style="277" customWidth="1"/>
    <col min="15877" max="15890" width="11.7109375" style="277" customWidth="1"/>
    <col min="15891" max="15891" width="11" style="277" customWidth="1"/>
    <col min="15892" max="15892" width="11.5703125" style="277" customWidth="1"/>
    <col min="15893" max="15893" width="10" style="277" customWidth="1"/>
    <col min="15894" max="15894" width="12.85546875" style="277" customWidth="1"/>
    <col min="15895" max="15895" width="11.42578125" style="277" customWidth="1"/>
    <col min="15896" max="15896" width="11.140625" style="277" customWidth="1"/>
    <col min="15897" max="15897" width="11.5703125" style="277" customWidth="1"/>
    <col min="15898" max="15898" width="11.85546875" style="277" customWidth="1"/>
    <col min="15899" max="15899" width="10.140625" style="277" customWidth="1"/>
    <col min="15900" max="15900" width="10.42578125" style="277" customWidth="1"/>
    <col min="15901" max="15901" width="11.7109375" style="277" customWidth="1"/>
    <col min="15902" max="15902" width="10.140625" style="277" customWidth="1"/>
    <col min="15903" max="15903" width="10" style="277" customWidth="1"/>
    <col min="15904" max="15904" width="10.140625" style="277" customWidth="1"/>
    <col min="15905" max="15905" width="10.42578125" style="277" customWidth="1"/>
    <col min="15906" max="15919" width="10.140625" style="277" customWidth="1"/>
    <col min="15920" max="15920" width="18" style="277" customWidth="1"/>
    <col min="15921" max="15921" width="17.5703125" style="277" customWidth="1"/>
    <col min="15922" max="15922" width="20.28515625" style="277" customWidth="1"/>
    <col min="15923" max="15923" width="16.140625" style="277" customWidth="1"/>
    <col min="15924" max="15924" width="18.140625" style="277" customWidth="1"/>
    <col min="15925" max="15925" width="12.7109375" style="277" customWidth="1"/>
    <col min="15926" max="15926" width="7.85546875" style="277" customWidth="1"/>
    <col min="15927" max="15927" width="9.140625" style="277"/>
    <col min="15928" max="15928" width="8.28515625" style="277" customWidth="1"/>
    <col min="15929" max="15929" width="9.140625" style="277"/>
    <col min="15930" max="15930" width="8.28515625" style="277" customWidth="1"/>
    <col min="15931" max="15932" width="9.140625" style="277"/>
    <col min="15933" max="15933" width="8.140625" style="277" customWidth="1"/>
    <col min="15934" max="15934" width="9.42578125" style="277" customWidth="1"/>
    <col min="15935" max="15935" width="8.5703125" style="277" customWidth="1"/>
    <col min="15936" max="15936" width="10.42578125" style="277" customWidth="1"/>
    <col min="15937" max="15937" width="12" style="277" customWidth="1"/>
    <col min="15938" max="15938" width="10.5703125" style="277" customWidth="1"/>
    <col min="15939" max="15939" width="11.28515625" style="277" customWidth="1"/>
    <col min="15940" max="15940" width="10.85546875" style="277" customWidth="1"/>
    <col min="15941" max="15941" width="10.7109375" style="277" customWidth="1"/>
    <col min="15942" max="15942" width="10.85546875" style="277" customWidth="1"/>
    <col min="15943" max="15943" width="11" style="277" customWidth="1"/>
    <col min="15944" max="15944" width="12.140625" style="277" customWidth="1"/>
    <col min="15945" max="15945" width="13.28515625" style="277" customWidth="1"/>
    <col min="15946" max="16125" width="9.140625" style="277"/>
    <col min="16126" max="16126" width="5.140625" style="277" customWidth="1"/>
    <col min="16127" max="16127" width="45" style="277" customWidth="1"/>
    <col min="16128" max="16128" width="25.7109375" style="277" customWidth="1"/>
    <col min="16129" max="16129" width="18.28515625" style="277" customWidth="1"/>
    <col min="16130" max="16130" width="26" style="277" customWidth="1"/>
    <col min="16131" max="16131" width="24" style="277" customWidth="1"/>
    <col min="16132" max="16132" width="26.28515625" style="277" customWidth="1"/>
    <col min="16133" max="16146" width="11.7109375" style="277" customWidth="1"/>
    <col min="16147" max="16147" width="11" style="277" customWidth="1"/>
    <col min="16148" max="16148" width="11.5703125" style="277" customWidth="1"/>
    <col min="16149" max="16149" width="10" style="277" customWidth="1"/>
    <col min="16150" max="16150" width="12.85546875" style="277" customWidth="1"/>
    <col min="16151" max="16151" width="11.42578125" style="277" customWidth="1"/>
    <col min="16152" max="16152" width="11.140625" style="277" customWidth="1"/>
    <col min="16153" max="16153" width="11.5703125" style="277" customWidth="1"/>
    <col min="16154" max="16154" width="11.85546875" style="277" customWidth="1"/>
    <col min="16155" max="16155" width="10.140625" style="277" customWidth="1"/>
    <col min="16156" max="16156" width="10.42578125" style="277" customWidth="1"/>
    <col min="16157" max="16157" width="11.7109375" style="277" customWidth="1"/>
    <col min="16158" max="16158" width="10.140625" style="277" customWidth="1"/>
    <col min="16159" max="16159" width="10" style="277" customWidth="1"/>
    <col min="16160" max="16160" width="10.140625" style="277" customWidth="1"/>
    <col min="16161" max="16161" width="10.42578125" style="277" customWidth="1"/>
    <col min="16162" max="16175" width="10.140625" style="277" customWidth="1"/>
    <col min="16176" max="16176" width="18" style="277" customWidth="1"/>
    <col min="16177" max="16177" width="17.5703125" style="277" customWidth="1"/>
    <col min="16178" max="16178" width="20.28515625" style="277" customWidth="1"/>
    <col min="16179" max="16179" width="16.140625" style="277" customWidth="1"/>
    <col min="16180" max="16180" width="18.140625" style="277" customWidth="1"/>
    <col min="16181" max="16181" width="12.7109375" style="277" customWidth="1"/>
    <col min="16182" max="16182" width="7.85546875" style="277" customWidth="1"/>
    <col min="16183" max="16183" width="9.140625" style="277"/>
    <col min="16184" max="16184" width="8.28515625" style="277" customWidth="1"/>
    <col min="16185" max="16185" width="9.140625" style="277"/>
    <col min="16186" max="16186" width="8.28515625" style="277" customWidth="1"/>
    <col min="16187" max="16188" width="9.140625" style="277"/>
    <col min="16189" max="16189" width="8.140625" style="277" customWidth="1"/>
    <col min="16190" max="16190" width="9.42578125" style="277" customWidth="1"/>
    <col min="16191" max="16191" width="8.5703125" style="277" customWidth="1"/>
    <col min="16192" max="16192" width="10.42578125" style="277" customWidth="1"/>
    <col min="16193" max="16193" width="12" style="277" customWidth="1"/>
    <col min="16194" max="16194" width="10.5703125" style="277" customWidth="1"/>
    <col min="16195" max="16195" width="11.28515625" style="277" customWidth="1"/>
    <col min="16196" max="16196" width="10.85546875" style="277" customWidth="1"/>
    <col min="16197" max="16197" width="10.7109375" style="277" customWidth="1"/>
    <col min="16198" max="16198" width="10.85546875" style="277" customWidth="1"/>
    <col min="16199" max="16199" width="11" style="277" customWidth="1"/>
    <col min="16200" max="16200" width="12.140625" style="277" customWidth="1"/>
    <col min="16201" max="16201" width="13.28515625" style="277" customWidth="1"/>
    <col min="16202" max="16384" width="9.140625" style="277"/>
  </cols>
  <sheetData>
    <row r="1" spans="1:23" hidden="1">
      <c r="G1" s="278" t="s">
        <v>368</v>
      </c>
    </row>
    <row r="2" spans="1:23">
      <c r="G2" s="278" t="s">
        <v>369</v>
      </c>
      <c r="H2" s="278"/>
      <c r="I2" s="278"/>
      <c r="J2" s="278"/>
      <c r="K2" s="278"/>
      <c r="L2" s="278"/>
      <c r="M2" s="278"/>
      <c r="N2" s="278"/>
      <c r="O2" s="278"/>
      <c r="P2" s="278"/>
      <c r="Q2" s="278"/>
      <c r="T2" s="278"/>
      <c r="U2" s="278"/>
    </row>
    <row r="3" spans="1:23">
      <c r="G3" s="278" t="s">
        <v>370</v>
      </c>
      <c r="H3" s="278"/>
      <c r="I3" s="278"/>
      <c r="J3" s="278"/>
      <c r="K3" s="278"/>
      <c r="L3" s="278"/>
      <c r="M3" s="278"/>
      <c r="N3" s="278"/>
      <c r="O3" s="278"/>
      <c r="P3" s="278"/>
      <c r="Q3" s="278"/>
      <c r="T3" s="278"/>
      <c r="U3" s="278"/>
    </row>
    <row r="4" spans="1:23">
      <c r="G4" s="278" t="s">
        <v>371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T4" s="278"/>
      <c r="U4" s="278"/>
    </row>
    <row r="5" spans="1:23">
      <c r="G5" s="278" t="s">
        <v>372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T5" s="278"/>
      <c r="U5" s="278"/>
    </row>
    <row r="6" spans="1:23">
      <c r="G6" s="278" t="s">
        <v>373</v>
      </c>
      <c r="H6" s="278"/>
      <c r="I6" s="278"/>
      <c r="J6" s="278"/>
      <c r="K6" s="278"/>
      <c r="L6" s="278"/>
      <c r="M6" s="278"/>
      <c r="N6" s="278"/>
      <c r="O6" s="278"/>
      <c r="P6" s="278"/>
      <c r="Q6" s="278"/>
      <c r="T6" s="278"/>
      <c r="U6" s="278"/>
    </row>
    <row r="8" spans="1:23" ht="21" customHeight="1">
      <c r="A8" s="497" t="s">
        <v>374</v>
      </c>
      <c r="B8" s="497"/>
      <c r="C8" s="497"/>
      <c r="D8" s="497"/>
      <c r="E8" s="497"/>
      <c r="F8" s="497"/>
      <c r="G8" s="497"/>
    </row>
    <row r="9" spans="1:23" ht="52.5" customHeight="1">
      <c r="A9" s="498" t="s">
        <v>375</v>
      </c>
      <c r="B9" s="498"/>
      <c r="C9" s="498"/>
      <c r="D9" s="498"/>
      <c r="E9" s="498"/>
      <c r="F9" s="498"/>
      <c r="G9" s="498"/>
    </row>
    <row r="10" spans="1:23" ht="21" customHeight="1">
      <c r="B10" s="279" t="s">
        <v>446</v>
      </c>
      <c r="C10" s="28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1"/>
      <c r="R10" s="281"/>
      <c r="S10" s="281"/>
      <c r="T10" s="281"/>
      <c r="U10" s="281"/>
      <c r="V10" s="281"/>
      <c r="W10" s="281"/>
    </row>
    <row r="11" spans="1:23" ht="21.75" customHeight="1">
      <c r="A11" s="499" t="s">
        <v>480</v>
      </c>
      <c r="B11" s="499"/>
      <c r="C11" s="499"/>
      <c r="D11" s="499"/>
      <c r="E11" s="499"/>
      <c r="F11" s="499"/>
      <c r="G11" s="499"/>
    </row>
    <row r="12" spans="1:23" ht="12.75" customHeight="1">
      <c r="A12" s="282"/>
      <c r="B12" s="282"/>
      <c r="C12" s="283"/>
      <c r="D12" s="283"/>
      <c r="E12" s="284"/>
      <c r="F12" s="282"/>
      <c r="G12" s="282"/>
    </row>
    <row r="13" spans="1:23" ht="17.25" customHeight="1">
      <c r="A13" s="285" t="s">
        <v>376</v>
      </c>
      <c r="B13" s="282"/>
      <c r="C13" s="283"/>
      <c r="D13" s="507" t="s">
        <v>476</v>
      </c>
      <c r="E13" s="507"/>
      <c r="F13" s="507"/>
      <c r="G13" s="282"/>
    </row>
    <row r="14" spans="1:23" ht="12.75" customHeight="1">
      <c r="A14" s="286" t="s">
        <v>377</v>
      </c>
      <c r="B14" s="282"/>
      <c r="C14" s="283"/>
      <c r="D14" s="283"/>
      <c r="E14" s="284"/>
      <c r="F14" s="282"/>
      <c r="G14" s="282"/>
    </row>
    <row r="15" spans="1:23" ht="23.25" customHeight="1">
      <c r="A15" s="287" t="s">
        <v>378</v>
      </c>
      <c r="B15" s="282"/>
      <c r="C15" s="283"/>
      <c r="D15" s="283" t="s">
        <v>529</v>
      </c>
      <c r="E15" s="283"/>
      <c r="F15" s="283"/>
      <c r="G15" s="283"/>
    </row>
    <row r="16" spans="1:23" ht="14.25" thickBot="1">
      <c r="A16" s="288"/>
      <c r="B16" s="288"/>
      <c r="C16" s="500"/>
      <c r="D16" s="500"/>
      <c r="E16" s="500"/>
      <c r="F16" s="288"/>
      <c r="G16" s="288"/>
    </row>
    <row r="17" spans="1:147" s="289" customFormat="1" ht="36.75" customHeight="1">
      <c r="A17" s="501" t="s">
        <v>379</v>
      </c>
      <c r="B17" s="504" t="s">
        <v>380</v>
      </c>
      <c r="C17" s="504" t="s">
        <v>381</v>
      </c>
      <c r="D17" s="482" t="s">
        <v>382</v>
      </c>
      <c r="E17" s="504" t="s">
        <v>383</v>
      </c>
      <c r="F17" s="493" t="s">
        <v>384</v>
      </c>
      <c r="G17" s="493"/>
      <c r="H17" s="493" t="s">
        <v>385</v>
      </c>
      <c r="I17" s="493"/>
      <c r="J17" s="493" t="s">
        <v>386</v>
      </c>
      <c r="K17" s="493"/>
      <c r="L17" s="493" t="s">
        <v>387</v>
      </c>
      <c r="M17" s="493"/>
      <c r="N17" s="493" t="s">
        <v>388</v>
      </c>
      <c r="O17" s="493"/>
      <c r="P17" s="493" t="s">
        <v>389</v>
      </c>
      <c r="Q17" s="493"/>
      <c r="R17" s="493" t="s">
        <v>390</v>
      </c>
      <c r="S17" s="493"/>
      <c r="T17" s="493" t="s">
        <v>391</v>
      </c>
      <c r="U17" s="493"/>
      <c r="V17" s="493" t="s">
        <v>392</v>
      </c>
      <c r="W17" s="493"/>
      <c r="X17" s="493" t="s">
        <v>393</v>
      </c>
      <c r="Y17" s="493"/>
      <c r="Z17" s="493"/>
      <c r="AA17" s="493" t="s">
        <v>394</v>
      </c>
      <c r="AB17" s="493"/>
      <c r="AC17" s="493"/>
      <c r="AD17" s="493"/>
      <c r="AE17" s="493" t="s">
        <v>395</v>
      </c>
      <c r="AF17" s="493"/>
      <c r="AG17" s="493"/>
      <c r="AH17" s="493"/>
      <c r="AI17" s="493"/>
      <c r="AJ17" s="493"/>
      <c r="AK17" s="494" t="s">
        <v>447</v>
      </c>
      <c r="AL17" s="494"/>
      <c r="AM17" s="494"/>
      <c r="AN17" s="494"/>
      <c r="AO17" s="494"/>
      <c r="AP17" s="494"/>
      <c r="AQ17" s="494"/>
      <c r="AR17" s="494"/>
      <c r="AS17" s="472" t="s">
        <v>448</v>
      </c>
      <c r="AT17" s="472"/>
      <c r="AU17" s="472"/>
      <c r="AV17" s="472"/>
      <c r="AW17" s="472"/>
      <c r="AX17" s="472"/>
      <c r="AY17" s="482" t="s">
        <v>396</v>
      </c>
      <c r="AZ17" s="482" t="s">
        <v>445</v>
      </c>
      <c r="BA17" s="482" t="s">
        <v>397</v>
      </c>
      <c r="BB17" s="484" t="s">
        <v>398</v>
      </c>
      <c r="BC17" s="485"/>
      <c r="BD17" s="486"/>
      <c r="BE17" s="472" t="s">
        <v>449</v>
      </c>
      <c r="BF17" s="472"/>
      <c r="BG17" s="472"/>
      <c r="BH17" s="472"/>
      <c r="BI17" s="472"/>
      <c r="BJ17" s="472"/>
      <c r="BK17" s="472"/>
      <c r="BL17" s="472"/>
      <c r="BM17" s="472"/>
      <c r="BN17" s="472"/>
      <c r="BO17" s="472" t="s">
        <v>450</v>
      </c>
      <c r="BP17" s="472"/>
      <c r="BQ17" s="472"/>
      <c r="BR17" s="472"/>
      <c r="BS17" s="472"/>
      <c r="BT17" s="472"/>
      <c r="BU17" s="472"/>
      <c r="BV17" s="473"/>
      <c r="BW17" s="474" t="s">
        <v>451</v>
      </c>
      <c r="BX17" s="475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7"/>
      <c r="CL17" s="277"/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7"/>
      <c r="DA17" s="277"/>
      <c r="DB17" s="277"/>
      <c r="DC17" s="277"/>
      <c r="DD17" s="277"/>
      <c r="DE17" s="277"/>
      <c r="DF17" s="277"/>
      <c r="DG17" s="277"/>
      <c r="DH17" s="277"/>
      <c r="DI17" s="277"/>
      <c r="DJ17" s="277"/>
      <c r="DK17" s="277"/>
      <c r="DL17" s="277"/>
      <c r="DM17" s="277"/>
      <c r="DN17" s="277"/>
      <c r="DO17" s="277"/>
      <c r="DP17" s="277"/>
      <c r="DQ17" s="277"/>
      <c r="DR17" s="277"/>
      <c r="DS17" s="277"/>
      <c r="DT17" s="277"/>
      <c r="DU17" s="277"/>
      <c r="DV17" s="277"/>
      <c r="DW17" s="277"/>
      <c r="DX17" s="277"/>
      <c r="DY17" s="277"/>
      <c r="DZ17" s="277"/>
      <c r="EA17" s="277"/>
      <c r="EB17" s="277"/>
      <c r="EC17" s="277"/>
      <c r="ED17" s="277"/>
      <c r="EE17" s="277"/>
      <c r="EF17" s="277"/>
      <c r="EG17" s="277"/>
      <c r="EH17" s="277"/>
      <c r="EI17" s="277"/>
      <c r="EJ17" s="277"/>
      <c r="EK17" s="277"/>
      <c r="EL17" s="277"/>
      <c r="EM17" s="277"/>
      <c r="EN17" s="277"/>
      <c r="EO17" s="277"/>
      <c r="EP17" s="277"/>
      <c r="EQ17" s="277"/>
    </row>
    <row r="18" spans="1:147" s="289" customFormat="1" ht="45" customHeight="1">
      <c r="A18" s="502"/>
      <c r="B18" s="505"/>
      <c r="C18" s="505"/>
      <c r="D18" s="464"/>
      <c r="E18" s="505"/>
      <c r="F18" s="480"/>
      <c r="G18" s="480"/>
      <c r="H18" s="480"/>
      <c r="I18" s="480"/>
      <c r="J18" s="480"/>
      <c r="K18" s="480"/>
      <c r="L18" s="480"/>
      <c r="M18" s="480"/>
      <c r="N18" s="480"/>
      <c r="O18" s="480"/>
      <c r="P18" s="480"/>
      <c r="Q18" s="480"/>
      <c r="R18" s="480"/>
      <c r="S18" s="480"/>
      <c r="T18" s="480"/>
      <c r="U18" s="480"/>
      <c r="V18" s="480"/>
      <c r="W18" s="480"/>
      <c r="X18" s="480"/>
      <c r="Y18" s="480"/>
      <c r="Z18" s="480"/>
      <c r="AA18" s="480"/>
      <c r="AB18" s="480"/>
      <c r="AC18" s="480"/>
      <c r="AD18" s="480"/>
      <c r="AE18" s="480"/>
      <c r="AF18" s="480"/>
      <c r="AG18" s="480"/>
      <c r="AH18" s="480"/>
      <c r="AI18" s="480"/>
      <c r="AJ18" s="480"/>
      <c r="AK18" s="464" t="s">
        <v>79</v>
      </c>
      <c r="AL18" s="464"/>
      <c r="AM18" s="464" t="s">
        <v>399</v>
      </c>
      <c r="AN18" s="464"/>
      <c r="AO18" s="464"/>
      <c r="AP18" s="464"/>
      <c r="AQ18" s="464"/>
      <c r="AR18" s="464"/>
      <c r="AS18" s="464" t="s">
        <v>79</v>
      </c>
      <c r="AT18" s="464"/>
      <c r="AU18" s="464" t="s">
        <v>399</v>
      </c>
      <c r="AV18" s="464"/>
      <c r="AW18" s="464"/>
      <c r="AX18" s="464"/>
      <c r="AY18" s="464"/>
      <c r="AZ18" s="464"/>
      <c r="BA18" s="464"/>
      <c r="BB18" s="487"/>
      <c r="BC18" s="488"/>
      <c r="BD18" s="489"/>
      <c r="BE18" s="480" t="s">
        <v>79</v>
      </c>
      <c r="BF18" s="480"/>
      <c r="BG18" s="464" t="s">
        <v>400</v>
      </c>
      <c r="BH18" s="481"/>
      <c r="BI18" s="481"/>
      <c r="BJ18" s="481"/>
      <c r="BK18" s="481"/>
      <c r="BL18" s="481"/>
      <c r="BM18" s="481"/>
      <c r="BN18" s="481"/>
      <c r="BO18" s="480" t="s">
        <v>79</v>
      </c>
      <c r="BP18" s="480"/>
      <c r="BQ18" s="464" t="s">
        <v>401</v>
      </c>
      <c r="BR18" s="464"/>
      <c r="BS18" s="464"/>
      <c r="BT18" s="464"/>
      <c r="BU18" s="464"/>
      <c r="BV18" s="465"/>
      <c r="BW18" s="476"/>
      <c r="BX18" s="4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7"/>
      <c r="CM18" s="277"/>
      <c r="CN18" s="277"/>
      <c r="CO18" s="277"/>
      <c r="CP18" s="277"/>
      <c r="CQ18" s="277"/>
      <c r="CR18" s="277"/>
      <c r="CS18" s="277"/>
      <c r="CT18" s="277"/>
      <c r="CU18" s="277"/>
      <c r="CV18" s="277"/>
      <c r="CW18" s="277"/>
      <c r="CX18" s="277"/>
      <c r="CY18" s="277"/>
      <c r="CZ18" s="277"/>
      <c r="DA18" s="277"/>
      <c r="DB18" s="277"/>
      <c r="DC18" s="277"/>
      <c r="DD18" s="277"/>
      <c r="DE18" s="277"/>
      <c r="DF18" s="277"/>
      <c r="DG18" s="277"/>
      <c r="DH18" s="277"/>
      <c r="DI18" s="277"/>
      <c r="DJ18" s="277"/>
      <c r="DK18" s="277"/>
      <c r="DL18" s="277"/>
      <c r="DM18" s="277"/>
      <c r="DN18" s="277"/>
      <c r="DO18" s="277"/>
      <c r="DP18" s="277"/>
      <c r="DQ18" s="277"/>
      <c r="DR18" s="277"/>
      <c r="DS18" s="277"/>
      <c r="DT18" s="277"/>
      <c r="DU18" s="277"/>
      <c r="DV18" s="277"/>
      <c r="DW18" s="277"/>
      <c r="DX18" s="277"/>
      <c r="DY18" s="277"/>
      <c r="DZ18" s="277"/>
      <c r="EA18" s="277"/>
      <c r="EB18" s="277"/>
      <c r="EC18" s="277"/>
      <c r="ED18" s="277"/>
      <c r="EE18" s="277"/>
      <c r="EF18" s="277"/>
      <c r="EG18" s="277"/>
      <c r="EH18" s="277"/>
      <c r="EI18" s="277"/>
      <c r="EJ18" s="277"/>
      <c r="EK18" s="277"/>
      <c r="EL18" s="277"/>
      <c r="EM18" s="277"/>
      <c r="EN18" s="277"/>
      <c r="EO18" s="277"/>
      <c r="EP18" s="277"/>
      <c r="EQ18" s="277"/>
    </row>
    <row r="19" spans="1:147" s="291" customFormat="1" ht="68.25" customHeight="1">
      <c r="A19" s="502"/>
      <c r="B19" s="505"/>
      <c r="C19" s="505"/>
      <c r="D19" s="464"/>
      <c r="E19" s="505"/>
      <c r="F19" s="464" t="s">
        <v>402</v>
      </c>
      <c r="G19" s="464" t="s">
        <v>403</v>
      </c>
      <c r="H19" s="470" t="s">
        <v>404</v>
      </c>
      <c r="I19" s="470" t="s">
        <v>405</v>
      </c>
      <c r="J19" s="470" t="s">
        <v>404</v>
      </c>
      <c r="K19" s="470" t="s">
        <v>405</v>
      </c>
      <c r="L19" s="470" t="s">
        <v>404</v>
      </c>
      <c r="M19" s="470" t="s">
        <v>405</v>
      </c>
      <c r="N19" s="470" t="s">
        <v>404</v>
      </c>
      <c r="O19" s="470" t="s">
        <v>405</v>
      </c>
      <c r="P19" s="470" t="s">
        <v>404</v>
      </c>
      <c r="Q19" s="470" t="s">
        <v>405</v>
      </c>
      <c r="R19" s="470" t="s">
        <v>404</v>
      </c>
      <c r="S19" s="470" t="s">
        <v>406</v>
      </c>
      <c r="T19" s="470" t="s">
        <v>404</v>
      </c>
      <c r="U19" s="470" t="s">
        <v>405</v>
      </c>
      <c r="V19" s="495" t="s">
        <v>79</v>
      </c>
      <c r="W19" s="290" t="s">
        <v>407</v>
      </c>
      <c r="X19" s="495" t="s">
        <v>79</v>
      </c>
      <c r="Y19" s="464" t="s">
        <v>407</v>
      </c>
      <c r="Z19" s="464"/>
      <c r="AA19" s="495" t="s">
        <v>79</v>
      </c>
      <c r="AB19" s="464" t="s">
        <v>399</v>
      </c>
      <c r="AC19" s="464"/>
      <c r="AD19" s="464"/>
      <c r="AE19" s="464" t="s">
        <v>408</v>
      </c>
      <c r="AF19" s="464"/>
      <c r="AG19" s="464" t="s">
        <v>409</v>
      </c>
      <c r="AH19" s="464"/>
      <c r="AI19" s="464" t="s">
        <v>410</v>
      </c>
      <c r="AJ19" s="464"/>
      <c r="AK19" s="464"/>
      <c r="AL19" s="464"/>
      <c r="AM19" s="464" t="s">
        <v>411</v>
      </c>
      <c r="AN19" s="464"/>
      <c r="AO19" s="464" t="s">
        <v>412</v>
      </c>
      <c r="AP19" s="464"/>
      <c r="AQ19" s="464" t="s">
        <v>413</v>
      </c>
      <c r="AR19" s="464"/>
      <c r="AS19" s="464" t="s">
        <v>414</v>
      </c>
      <c r="AT19" s="464" t="s">
        <v>415</v>
      </c>
      <c r="AU19" s="464" t="s">
        <v>416</v>
      </c>
      <c r="AV19" s="464"/>
      <c r="AW19" s="464" t="s">
        <v>417</v>
      </c>
      <c r="AX19" s="464"/>
      <c r="AY19" s="464"/>
      <c r="AZ19" s="464"/>
      <c r="BA19" s="464"/>
      <c r="BB19" s="490"/>
      <c r="BC19" s="491"/>
      <c r="BD19" s="492"/>
      <c r="BE19" s="480"/>
      <c r="BF19" s="480"/>
      <c r="BG19" s="464" t="s">
        <v>418</v>
      </c>
      <c r="BH19" s="464"/>
      <c r="BI19" s="464" t="s">
        <v>419</v>
      </c>
      <c r="BJ19" s="464"/>
      <c r="BK19" s="464" t="s">
        <v>420</v>
      </c>
      <c r="BL19" s="464" t="s">
        <v>415</v>
      </c>
      <c r="BM19" s="464" t="s">
        <v>421</v>
      </c>
      <c r="BN19" s="464" t="s">
        <v>415</v>
      </c>
      <c r="BO19" s="480"/>
      <c r="BP19" s="480"/>
      <c r="BQ19" s="464" t="s">
        <v>418</v>
      </c>
      <c r="BR19" s="464"/>
      <c r="BS19" s="464" t="s">
        <v>422</v>
      </c>
      <c r="BT19" s="464"/>
      <c r="BU19" s="464" t="s">
        <v>423</v>
      </c>
      <c r="BV19" s="465"/>
      <c r="BW19" s="478"/>
      <c r="BX19" s="479"/>
      <c r="BY19" s="277"/>
      <c r="BZ19" s="277"/>
      <c r="CA19" s="277"/>
      <c r="CB19" s="277"/>
      <c r="CC19" s="277"/>
      <c r="CD19" s="277"/>
      <c r="CE19" s="277"/>
      <c r="CF19" s="277"/>
      <c r="CG19" s="277"/>
      <c r="CH19" s="277"/>
      <c r="CI19" s="277"/>
      <c r="CJ19" s="277"/>
      <c r="CK19" s="277"/>
      <c r="CL19" s="277"/>
      <c r="CM19" s="277"/>
      <c r="CN19" s="277"/>
      <c r="CO19" s="277"/>
      <c r="CP19" s="277"/>
      <c r="CQ19" s="277"/>
      <c r="CR19" s="277"/>
      <c r="CS19" s="277"/>
      <c r="CT19" s="277"/>
      <c r="CU19" s="277"/>
      <c r="CV19" s="277"/>
      <c r="CW19" s="277"/>
      <c r="CX19" s="277"/>
      <c r="CY19" s="277"/>
      <c r="CZ19" s="277"/>
      <c r="DA19" s="277"/>
      <c r="DB19" s="277"/>
      <c r="DC19" s="277"/>
      <c r="DD19" s="277"/>
      <c r="DE19" s="277"/>
      <c r="DF19" s="277"/>
      <c r="DG19" s="277"/>
      <c r="DH19" s="277"/>
      <c r="DI19" s="277"/>
      <c r="DJ19" s="277"/>
      <c r="DK19" s="277"/>
      <c r="DL19" s="277"/>
      <c r="DM19" s="277"/>
      <c r="DN19" s="277"/>
      <c r="DO19" s="277"/>
      <c r="DP19" s="277"/>
      <c r="DQ19" s="277"/>
      <c r="DR19" s="277"/>
      <c r="DS19" s="277"/>
      <c r="DT19" s="277"/>
      <c r="DU19" s="277"/>
      <c r="DV19" s="277"/>
      <c r="DW19" s="277"/>
      <c r="DX19" s="277"/>
      <c r="DY19" s="277"/>
      <c r="DZ19" s="277"/>
      <c r="EA19" s="277"/>
      <c r="EB19" s="277"/>
      <c r="EC19" s="277"/>
      <c r="ED19" s="277"/>
      <c r="EE19" s="277"/>
      <c r="EF19" s="277"/>
      <c r="EG19" s="277"/>
      <c r="EH19" s="277"/>
      <c r="EI19" s="277"/>
      <c r="EJ19" s="277"/>
      <c r="EK19" s="277"/>
      <c r="EL19" s="277"/>
      <c r="EM19" s="277"/>
      <c r="EN19" s="277"/>
      <c r="EO19" s="277"/>
      <c r="EP19" s="277"/>
      <c r="EQ19" s="277"/>
    </row>
    <row r="20" spans="1:147" s="291" customFormat="1" ht="87" customHeight="1" thickBot="1">
      <c r="A20" s="503"/>
      <c r="B20" s="506"/>
      <c r="C20" s="506"/>
      <c r="D20" s="483"/>
      <c r="E20" s="506"/>
      <c r="F20" s="483"/>
      <c r="G20" s="483"/>
      <c r="H20" s="471"/>
      <c r="I20" s="471"/>
      <c r="J20" s="471"/>
      <c r="K20" s="471"/>
      <c r="L20" s="471"/>
      <c r="M20" s="471"/>
      <c r="N20" s="471"/>
      <c r="O20" s="471"/>
      <c r="P20" s="471"/>
      <c r="Q20" s="471"/>
      <c r="R20" s="471"/>
      <c r="S20" s="471"/>
      <c r="T20" s="471"/>
      <c r="U20" s="471"/>
      <c r="V20" s="496"/>
      <c r="W20" s="292" t="s">
        <v>424</v>
      </c>
      <c r="X20" s="496"/>
      <c r="Y20" s="293" t="s">
        <v>425</v>
      </c>
      <c r="Z20" s="293" t="s">
        <v>426</v>
      </c>
      <c r="AA20" s="496"/>
      <c r="AB20" s="293" t="s">
        <v>427</v>
      </c>
      <c r="AC20" s="294" t="s">
        <v>428</v>
      </c>
      <c r="AD20" s="294" t="s">
        <v>429</v>
      </c>
      <c r="AE20" s="294" t="s">
        <v>430</v>
      </c>
      <c r="AF20" s="294" t="s">
        <v>431</v>
      </c>
      <c r="AG20" s="294" t="s">
        <v>430</v>
      </c>
      <c r="AH20" s="294" t="s">
        <v>431</v>
      </c>
      <c r="AI20" s="294" t="s">
        <v>430</v>
      </c>
      <c r="AJ20" s="294" t="s">
        <v>431</v>
      </c>
      <c r="AK20" s="294" t="s">
        <v>432</v>
      </c>
      <c r="AL20" s="294" t="s">
        <v>433</v>
      </c>
      <c r="AM20" s="294" t="s">
        <v>432</v>
      </c>
      <c r="AN20" s="294" t="s">
        <v>433</v>
      </c>
      <c r="AO20" s="294" t="s">
        <v>432</v>
      </c>
      <c r="AP20" s="294" t="s">
        <v>433</v>
      </c>
      <c r="AQ20" s="294" t="s">
        <v>432</v>
      </c>
      <c r="AR20" s="294" t="s">
        <v>433</v>
      </c>
      <c r="AS20" s="294" t="s">
        <v>432</v>
      </c>
      <c r="AT20" s="294" t="s">
        <v>433</v>
      </c>
      <c r="AU20" s="294" t="s">
        <v>432</v>
      </c>
      <c r="AV20" s="294" t="s">
        <v>433</v>
      </c>
      <c r="AW20" s="294" t="s">
        <v>432</v>
      </c>
      <c r="AX20" s="294" t="s">
        <v>433</v>
      </c>
      <c r="AY20" s="483"/>
      <c r="AZ20" s="483"/>
      <c r="BA20" s="483"/>
      <c r="BB20" s="293" t="s">
        <v>434</v>
      </c>
      <c r="BC20" s="293" t="s">
        <v>435</v>
      </c>
      <c r="BD20" s="293" t="s">
        <v>444</v>
      </c>
      <c r="BE20" s="295" t="s">
        <v>404</v>
      </c>
      <c r="BF20" s="295" t="s">
        <v>405</v>
      </c>
      <c r="BG20" s="295" t="s">
        <v>404</v>
      </c>
      <c r="BH20" s="295" t="s">
        <v>405</v>
      </c>
      <c r="BI20" s="295" t="s">
        <v>404</v>
      </c>
      <c r="BJ20" s="295" t="s">
        <v>405</v>
      </c>
      <c r="BK20" s="295" t="s">
        <v>404</v>
      </c>
      <c r="BL20" s="295" t="s">
        <v>405</v>
      </c>
      <c r="BM20" s="295" t="s">
        <v>404</v>
      </c>
      <c r="BN20" s="295" t="s">
        <v>405</v>
      </c>
      <c r="BO20" s="295" t="s">
        <v>404</v>
      </c>
      <c r="BP20" s="295" t="s">
        <v>405</v>
      </c>
      <c r="BQ20" s="295" t="s">
        <v>404</v>
      </c>
      <c r="BR20" s="295" t="s">
        <v>405</v>
      </c>
      <c r="BS20" s="295" t="s">
        <v>404</v>
      </c>
      <c r="BT20" s="295" t="s">
        <v>405</v>
      </c>
      <c r="BU20" s="295" t="s">
        <v>404</v>
      </c>
      <c r="BV20" s="296" t="s">
        <v>405</v>
      </c>
      <c r="BW20" s="295" t="s">
        <v>404</v>
      </c>
      <c r="BX20" s="297" t="s">
        <v>405</v>
      </c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7"/>
      <c r="CL20" s="277"/>
      <c r="CM20" s="277"/>
      <c r="CN20" s="277"/>
      <c r="CO20" s="277"/>
      <c r="CP20" s="277"/>
      <c r="CQ20" s="277"/>
      <c r="CR20" s="277"/>
      <c r="CS20" s="277"/>
      <c r="CT20" s="277"/>
      <c r="CU20" s="277"/>
      <c r="CV20" s="277"/>
      <c r="CW20" s="277"/>
      <c r="CX20" s="277"/>
      <c r="CY20" s="277"/>
      <c r="CZ20" s="277"/>
      <c r="DA20" s="277"/>
      <c r="DB20" s="277"/>
      <c r="DC20" s="277"/>
      <c r="DD20" s="277"/>
      <c r="DE20" s="277"/>
      <c r="DF20" s="277"/>
      <c r="DG20" s="277"/>
      <c r="DH20" s="277"/>
      <c r="DI20" s="277"/>
      <c r="DJ20" s="277"/>
      <c r="DK20" s="277"/>
      <c r="DL20" s="277"/>
      <c r="DM20" s="277"/>
      <c r="DN20" s="277"/>
      <c r="DO20" s="277"/>
      <c r="DP20" s="277"/>
      <c r="DQ20" s="277"/>
      <c r="DR20" s="277"/>
      <c r="DS20" s="277"/>
      <c r="DT20" s="277"/>
      <c r="DU20" s="277"/>
      <c r="DV20" s="277"/>
      <c r="DW20" s="277"/>
      <c r="DX20" s="277"/>
      <c r="DY20" s="277"/>
      <c r="DZ20" s="277"/>
      <c r="EA20" s="277"/>
      <c r="EB20" s="277"/>
      <c r="EC20" s="277"/>
      <c r="ED20" s="277"/>
      <c r="EE20" s="277"/>
      <c r="EF20" s="277"/>
      <c r="EG20" s="277"/>
      <c r="EH20" s="277"/>
      <c r="EI20" s="277"/>
      <c r="EJ20" s="277"/>
      <c r="EK20" s="277"/>
      <c r="EL20" s="277"/>
      <c r="EM20" s="277"/>
      <c r="EN20" s="277"/>
      <c r="EO20" s="277"/>
      <c r="EP20" s="277"/>
      <c r="EQ20" s="277"/>
    </row>
    <row r="21" spans="1:147" s="304" customFormat="1" ht="19.5" customHeight="1" thickBot="1">
      <c r="A21" s="298">
        <v>1</v>
      </c>
      <c r="B21" s="299">
        <v>2</v>
      </c>
      <c r="C21" s="300">
        <v>3</v>
      </c>
      <c r="D21" s="299">
        <v>4</v>
      </c>
      <c r="E21" s="300">
        <v>5</v>
      </c>
      <c r="F21" s="299">
        <v>6</v>
      </c>
      <c r="G21" s="299">
        <v>7</v>
      </c>
      <c r="H21" s="300">
        <v>8</v>
      </c>
      <c r="I21" s="299">
        <v>9</v>
      </c>
      <c r="J21" s="299">
        <v>10</v>
      </c>
      <c r="K21" s="300">
        <v>11</v>
      </c>
      <c r="L21" s="299">
        <v>12</v>
      </c>
      <c r="M21" s="300">
        <v>13</v>
      </c>
      <c r="N21" s="299">
        <v>14</v>
      </c>
      <c r="O21" s="300">
        <v>15</v>
      </c>
      <c r="P21" s="299">
        <v>16</v>
      </c>
      <c r="Q21" s="300">
        <v>17</v>
      </c>
      <c r="R21" s="299">
        <v>18</v>
      </c>
      <c r="S21" s="300">
        <v>19</v>
      </c>
      <c r="T21" s="299">
        <v>20</v>
      </c>
      <c r="U21" s="299">
        <v>21</v>
      </c>
      <c r="V21" s="299">
        <v>22</v>
      </c>
      <c r="W21" s="299">
        <v>23</v>
      </c>
      <c r="X21" s="299">
        <v>24</v>
      </c>
      <c r="Y21" s="299">
        <v>25</v>
      </c>
      <c r="Z21" s="299">
        <v>26</v>
      </c>
      <c r="AA21" s="299">
        <v>27</v>
      </c>
      <c r="AB21" s="301">
        <v>28</v>
      </c>
      <c r="AC21" s="299">
        <v>29</v>
      </c>
      <c r="AD21" s="301">
        <v>30</v>
      </c>
      <c r="AE21" s="299">
        <v>31</v>
      </c>
      <c r="AF21" s="299">
        <v>32</v>
      </c>
      <c r="AG21" s="299">
        <v>33</v>
      </c>
      <c r="AH21" s="299">
        <v>34</v>
      </c>
      <c r="AI21" s="299">
        <v>35</v>
      </c>
      <c r="AJ21" s="299">
        <v>36</v>
      </c>
      <c r="AK21" s="299">
        <v>37</v>
      </c>
      <c r="AL21" s="299">
        <v>38</v>
      </c>
      <c r="AM21" s="300">
        <v>39</v>
      </c>
      <c r="AN21" s="299">
        <v>40</v>
      </c>
      <c r="AO21" s="300">
        <v>41</v>
      </c>
      <c r="AP21" s="299">
        <v>42</v>
      </c>
      <c r="AQ21" s="300">
        <v>43</v>
      </c>
      <c r="AR21" s="299">
        <v>44</v>
      </c>
      <c r="AS21" s="300">
        <v>45</v>
      </c>
      <c r="AT21" s="299">
        <v>46</v>
      </c>
      <c r="AU21" s="300">
        <v>47</v>
      </c>
      <c r="AV21" s="299">
        <v>48</v>
      </c>
      <c r="AW21" s="300">
        <v>49</v>
      </c>
      <c r="AX21" s="299">
        <v>50</v>
      </c>
      <c r="AY21" s="300">
        <v>51</v>
      </c>
      <c r="AZ21" s="299">
        <v>52</v>
      </c>
      <c r="BA21" s="299">
        <v>53</v>
      </c>
      <c r="BB21" s="300">
        <v>54</v>
      </c>
      <c r="BC21" s="299">
        <v>55</v>
      </c>
      <c r="BD21" s="299">
        <v>56</v>
      </c>
      <c r="BE21" s="300">
        <v>57</v>
      </c>
      <c r="BF21" s="299">
        <v>58</v>
      </c>
      <c r="BG21" s="299">
        <v>59</v>
      </c>
      <c r="BH21" s="300">
        <v>60</v>
      </c>
      <c r="BI21" s="299">
        <v>61</v>
      </c>
      <c r="BJ21" s="299">
        <v>62</v>
      </c>
      <c r="BK21" s="299">
        <v>63</v>
      </c>
      <c r="BL21" s="300">
        <v>64</v>
      </c>
      <c r="BM21" s="299">
        <v>65</v>
      </c>
      <c r="BN21" s="299">
        <v>66</v>
      </c>
      <c r="BO21" s="300">
        <v>67</v>
      </c>
      <c r="BP21" s="299">
        <v>68</v>
      </c>
      <c r="BQ21" s="299">
        <v>69</v>
      </c>
      <c r="BR21" s="300">
        <v>70</v>
      </c>
      <c r="BS21" s="299">
        <v>71</v>
      </c>
      <c r="BT21" s="299">
        <v>72</v>
      </c>
      <c r="BU21" s="300">
        <v>73</v>
      </c>
      <c r="BV21" s="302">
        <v>74</v>
      </c>
      <c r="BW21" s="300">
        <v>75</v>
      </c>
      <c r="BX21" s="303">
        <v>76</v>
      </c>
      <c r="BY21" s="277"/>
      <c r="BZ21" s="277"/>
      <c r="CA21" s="277"/>
      <c r="CB21" s="277"/>
      <c r="CC21" s="277"/>
      <c r="CD21" s="277"/>
      <c r="CE21" s="277"/>
      <c r="CF21" s="277"/>
      <c r="CG21" s="277"/>
      <c r="CH21" s="277"/>
      <c r="CI21" s="277"/>
      <c r="CJ21" s="277"/>
      <c r="CK21" s="277"/>
      <c r="CL21" s="277"/>
      <c r="CM21" s="277"/>
      <c r="CN21" s="277"/>
      <c r="CO21" s="277"/>
      <c r="CP21" s="277"/>
      <c r="CQ21" s="277"/>
      <c r="CR21" s="277"/>
      <c r="CS21" s="277"/>
      <c r="CT21" s="277"/>
      <c r="CU21" s="277"/>
      <c r="CV21" s="277"/>
      <c r="CW21" s="277"/>
      <c r="CX21" s="277"/>
      <c r="CY21" s="277"/>
      <c r="CZ21" s="277"/>
      <c r="DA21" s="277"/>
      <c r="DB21" s="277"/>
      <c r="DC21" s="277"/>
      <c r="DD21" s="277"/>
      <c r="DE21" s="277"/>
      <c r="DF21" s="277"/>
      <c r="DG21" s="277"/>
      <c r="DH21" s="277"/>
      <c r="DI21" s="277"/>
      <c r="DJ21" s="277"/>
      <c r="DK21" s="277"/>
      <c r="DL21" s="277"/>
      <c r="DM21" s="277"/>
      <c r="DN21" s="277"/>
      <c r="DO21" s="277"/>
      <c r="DP21" s="277"/>
      <c r="DQ21" s="277"/>
      <c r="DR21" s="277"/>
      <c r="DS21" s="277"/>
      <c r="DT21" s="277"/>
      <c r="DU21" s="277"/>
      <c r="DV21" s="277"/>
      <c r="DW21" s="277"/>
      <c r="DX21" s="277"/>
      <c r="DY21" s="277"/>
      <c r="DZ21" s="277"/>
      <c r="EA21" s="277"/>
      <c r="EB21" s="277"/>
      <c r="EC21" s="277"/>
      <c r="ED21" s="277"/>
      <c r="EE21" s="277"/>
      <c r="EF21" s="277"/>
      <c r="EG21" s="277"/>
      <c r="EH21" s="277"/>
      <c r="EI21" s="277"/>
      <c r="EJ21" s="277"/>
      <c r="EK21" s="277"/>
      <c r="EL21" s="277"/>
      <c r="EM21" s="277"/>
      <c r="EN21" s="277"/>
      <c r="EO21" s="277"/>
      <c r="EP21" s="277"/>
      <c r="EQ21" s="277"/>
    </row>
    <row r="22" spans="1:147" s="289" customFormat="1" ht="45.75" customHeight="1">
      <c r="A22" s="339">
        <v>1</v>
      </c>
      <c r="B22" s="358" t="s">
        <v>529</v>
      </c>
      <c r="C22" s="359" t="s">
        <v>523</v>
      </c>
      <c r="D22" s="360" t="s">
        <v>477</v>
      </c>
      <c r="E22" s="360" t="s">
        <v>636</v>
      </c>
      <c r="F22" s="361" t="s">
        <v>478</v>
      </c>
      <c r="G22" s="360" t="s">
        <v>479</v>
      </c>
      <c r="H22" s="429">
        <v>13919</v>
      </c>
      <c r="I22" s="429">
        <v>9266</v>
      </c>
      <c r="J22" s="306">
        <v>54259</v>
      </c>
      <c r="K22" s="306">
        <v>880898</v>
      </c>
      <c r="L22" s="306">
        <v>0</v>
      </c>
      <c r="M22" s="306">
        <v>253</v>
      </c>
      <c r="N22" s="306">
        <v>899</v>
      </c>
      <c r="O22" s="306">
        <v>1765</v>
      </c>
      <c r="P22" s="306">
        <v>8234</v>
      </c>
      <c r="Q22" s="306">
        <v>8318</v>
      </c>
      <c r="R22" s="306">
        <v>60737</v>
      </c>
      <c r="S22" s="112">
        <v>883786</v>
      </c>
      <c r="T22" s="306">
        <v>105</v>
      </c>
      <c r="U22" s="306">
        <v>78</v>
      </c>
      <c r="V22" s="362">
        <v>10801</v>
      </c>
      <c r="W22" s="362">
        <v>0</v>
      </c>
      <c r="X22" s="362">
        <v>6770</v>
      </c>
      <c r="Y22" s="362">
        <v>6676.8</v>
      </c>
      <c r="Z22" s="362">
        <v>93.2</v>
      </c>
      <c r="AA22" s="307">
        <f t="shared" ref="AA22:AA27" si="0">AB22+AC22+AD22</f>
        <v>40</v>
      </c>
      <c r="AB22" s="305">
        <v>3</v>
      </c>
      <c r="AC22" s="305">
        <v>26</v>
      </c>
      <c r="AD22" s="305">
        <v>11</v>
      </c>
      <c r="AE22" s="362">
        <v>101.7</v>
      </c>
      <c r="AF22" s="305">
        <v>101.7</v>
      </c>
      <c r="AG22" s="362">
        <v>66.099999999999994</v>
      </c>
      <c r="AH22" s="305">
        <v>70.7</v>
      </c>
      <c r="AI22" s="362">
        <v>96</v>
      </c>
      <c r="AJ22" s="305">
        <v>95.1</v>
      </c>
      <c r="AK22" s="308">
        <f>AM22+AO22+AQ22</f>
        <v>45727.8</v>
      </c>
      <c r="AL22" s="308">
        <f>AN22+AP22+AR22</f>
        <v>45729.4</v>
      </c>
      <c r="AM22" s="306">
        <v>45666.8</v>
      </c>
      <c r="AN22" s="306">
        <v>45666.8</v>
      </c>
      <c r="AO22" s="306">
        <v>0</v>
      </c>
      <c r="AP22" s="306">
        <v>0</v>
      </c>
      <c r="AQ22" s="306">
        <v>61</v>
      </c>
      <c r="AR22" s="306">
        <v>62.6</v>
      </c>
      <c r="AS22" s="308">
        <f>AU22+AW22</f>
        <v>45727.8</v>
      </c>
      <c r="AT22" s="308">
        <v>44574.6</v>
      </c>
      <c r="AU22" s="306">
        <v>45727.8</v>
      </c>
      <c r="AV22" s="306">
        <v>44574.6</v>
      </c>
      <c r="AW22" s="306">
        <v>0</v>
      </c>
      <c r="AX22" s="366">
        <v>0</v>
      </c>
      <c r="AY22" s="366">
        <f>AL22-AT22</f>
        <v>1154.8000000000029</v>
      </c>
      <c r="AZ22" s="366">
        <v>8.9</v>
      </c>
      <c r="BA22" s="367">
        <f>AY22-AZ22</f>
        <v>1145.9000000000028</v>
      </c>
      <c r="BB22" s="309">
        <v>171.9</v>
      </c>
      <c r="BC22" s="309">
        <v>401.1</v>
      </c>
      <c r="BD22" s="309">
        <v>572.9</v>
      </c>
      <c r="BE22" s="308">
        <f>BG22+BI22+BK22+BM22</f>
        <v>105</v>
      </c>
      <c r="BF22" s="308">
        <f>BH22+BJ22+BL22+BN22</f>
        <v>78.2</v>
      </c>
      <c r="BG22" s="306">
        <v>105</v>
      </c>
      <c r="BH22" s="306">
        <v>64</v>
      </c>
      <c r="BI22" s="306"/>
      <c r="BJ22" s="306">
        <v>14.2</v>
      </c>
      <c r="BK22" s="306"/>
      <c r="BL22" s="306"/>
      <c r="BM22" s="306"/>
      <c r="BN22" s="306"/>
      <c r="BO22" s="308">
        <f>BQ22+BS22+BU22</f>
        <v>193</v>
      </c>
      <c r="BP22" s="308">
        <f>BR22+BT22+BV22</f>
        <v>53.9</v>
      </c>
      <c r="BQ22" s="306">
        <v>89</v>
      </c>
      <c r="BR22" s="306">
        <v>53.9</v>
      </c>
      <c r="BS22" s="306"/>
      <c r="BT22" s="306"/>
      <c r="BU22" s="306">
        <v>104</v>
      </c>
      <c r="BV22" s="310"/>
      <c r="BW22" s="430">
        <v>706</v>
      </c>
      <c r="BX22" s="431">
        <v>1710.9</v>
      </c>
      <c r="BY22" s="277"/>
      <c r="BZ22" s="277"/>
      <c r="CA22" s="277"/>
      <c r="CB22" s="277"/>
      <c r="CC22" s="277"/>
      <c r="CD22" s="277"/>
      <c r="CE22" s="277"/>
      <c r="CF22" s="277"/>
      <c r="CG22" s="277"/>
      <c r="CH22" s="277"/>
      <c r="CI22" s="277"/>
      <c r="CJ22" s="277"/>
      <c r="CK22" s="277"/>
      <c r="CL22" s="277"/>
      <c r="CM22" s="277"/>
      <c r="CN22" s="277"/>
      <c r="CO22" s="277"/>
      <c r="CP22" s="277"/>
      <c r="CQ22" s="277"/>
      <c r="CR22" s="277"/>
      <c r="CS22" s="277"/>
      <c r="CT22" s="277"/>
      <c r="CU22" s="277"/>
      <c r="CV22" s="277"/>
      <c r="CW22" s="277"/>
      <c r="CX22" s="277"/>
      <c r="CY22" s="277"/>
      <c r="CZ22" s="277"/>
      <c r="DA22" s="277"/>
      <c r="DB22" s="277"/>
      <c r="DC22" s="277"/>
      <c r="DD22" s="277"/>
      <c r="DE22" s="277"/>
      <c r="DF22" s="277"/>
      <c r="DG22" s="277"/>
      <c r="DH22" s="277"/>
      <c r="DI22" s="277"/>
      <c r="DJ22" s="277"/>
      <c r="DK22" s="277"/>
      <c r="DL22" s="277"/>
      <c r="DM22" s="277"/>
      <c r="DN22" s="277"/>
      <c r="DO22" s="277"/>
      <c r="DP22" s="277"/>
      <c r="DQ22" s="277"/>
      <c r="DR22" s="277"/>
      <c r="DS22" s="277"/>
      <c r="DT22" s="277"/>
      <c r="DU22" s="277"/>
      <c r="DV22" s="277"/>
      <c r="DW22" s="277"/>
      <c r="DX22" s="277"/>
      <c r="DY22" s="277"/>
      <c r="DZ22" s="277"/>
      <c r="EA22" s="277"/>
      <c r="EB22" s="277"/>
      <c r="EC22" s="277"/>
      <c r="ED22" s="277"/>
      <c r="EE22" s="277"/>
      <c r="EF22" s="277"/>
      <c r="EG22" s="277"/>
      <c r="EH22" s="277"/>
      <c r="EI22" s="277"/>
      <c r="EJ22" s="277"/>
      <c r="EK22" s="277"/>
      <c r="EL22" s="277"/>
      <c r="EM22" s="277"/>
      <c r="EN22" s="277"/>
      <c r="EO22" s="277"/>
      <c r="EP22" s="277"/>
      <c r="EQ22" s="277"/>
    </row>
    <row r="23" spans="1:147" s="289" customFormat="1" ht="15.75" hidden="1" customHeight="1">
      <c r="A23" s="340">
        <v>2</v>
      </c>
      <c r="B23" s="311"/>
      <c r="C23" s="311"/>
      <c r="D23" s="311"/>
      <c r="E23" s="311"/>
      <c r="F23" s="311"/>
      <c r="G23" s="311"/>
      <c r="H23" s="290"/>
      <c r="I23" s="290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2"/>
      <c r="V23" s="311"/>
      <c r="W23" s="311"/>
      <c r="X23" s="311"/>
      <c r="Y23" s="311"/>
      <c r="Z23" s="311"/>
      <c r="AA23" s="313">
        <f t="shared" si="0"/>
        <v>0</v>
      </c>
      <c r="AB23" s="311"/>
      <c r="AC23" s="311"/>
      <c r="AD23" s="311"/>
      <c r="AE23" s="311"/>
      <c r="AF23" s="311"/>
      <c r="AG23" s="311"/>
      <c r="AH23" s="311"/>
      <c r="AI23" s="311"/>
      <c r="AJ23" s="311"/>
      <c r="AK23" s="314">
        <f t="shared" ref="AK23:AL27" si="1">AM23+AO23+AQ23</f>
        <v>0</v>
      </c>
      <c r="AL23" s="314">
        <f t="shared" si="1"/>
        <v>0</v>
      </c>
      <c r="AM23" s="312"/>
      <c r="AN23" s="312"/>
      <c r="AO23" s="312"/>
      <c r="AP23" s="312"/>
      <c r="AQ23" s="312"/>
      <c r="AR23" s="312"/>
      <c r="AS23" s="314">
        <f t="shared" ref="AS23:AT27" si="2">AU23+AW23</f>
        <v>0</v>
      </c>
      <c r="AT23" s="314">
        <f t="shared" si="2"/>
        <v>0</v>
      </c>
      <c r="AU23" s="312"/>
      <c r="AV23" s="312"/>
      <c r="AW23" s="312"/>
      <c r="AX23" s="312"/>
      <c r="AY23" s="312"/>
      <c r="AZ23" s="312"/>
      <c r="BA23" s="314">
        <f t="shared" ref="BA23:BA27" si="3">AY23-AZ23</f>
        <v>0</v>
      </c>
      <c r="BB23" s="315"/>
      <c r="BC23" s="315"/>
      <c r="BD23" s="315"/>
      <c r="BE23" s="314">
        <f t="shared" ref="BE23:BF27" si="4">BG23+BI23+BK23+BM23</f>
        <v>0</v>
      </c>
      <c r="BF23" s="314">
        <f t="shared" si="4"/>
        <v>0</v>
      </c>
      <c r="BG23" s="312"/>
      <c r="BH23" s="312"/>
      <c r="BI23" s="312"/>
      <c r="BJ23" s="312"/>
      <c r="BK23" s="312"/>
      <c r="BL23" s="312"/>
      <c r="BM23" s="312"/>
      <c r="BN23" s="312"/>
      <c r="BO23" s="314">
        <f>BQ23+BS23+BU23</f>
        <v>0</v>
      </c>
      <c r="BP23" s="314">
        <f>BR23+BT23+BV23</f>
        <v>0</v>
      </c>
      <c r="BQ23" s="312"/>
      <c r="BR23" s="312"/>
      <c r="BS23" s="312"/>
      <c r="BT23" s="312"/>
      <c r="BU23" s="312"/>
      <c r="BV23" s="316"/>
      <c r="BW23" s="317"/>
      <c r="BX23" s="318"/>
      <c r="BY23" s="277"/>
      <c r="BZ23" s="277"/>
      <c r="CA23" s="277"/>
      <c r="CB23" s="277"/>
      <c r="CC23" s="277"/>
      <c r="CD23" s="277"/>
      <c r="CE23" s="277"/>
      <c r="CF23" s="277"/>
      <c r="CG23" s="277"/>
      <c r="CH23" s="277"/>
      <c r="CI23" s="277"/>
      <c r="CJ23" s="277"/>
      <c r="CK23" s="277"/>
      <c r="CL23" s="277"/>
      <c r="CM23" s="277"/>
      <c r="CN23" s="277"/>
      <c r="CO23" s="277"/>
      <c r="CP23" s="277"/>
      <c r="CQ23" s="277"/>
      <c r="CR23" s="277"/>
      <c r="CS23" s="277"/>
      <c r="CT23" s="277"/>
      <c r="CU23" s="277"/>
      <c r="CV23" s="277"/>
      <c r="CW23" s="277"/>
      <c r="CX23" s="277"/>
      <c r="CY23" s="277"/>
      <c r="CZ23" s="277"/>
      <c r="DA23" s="277"/>
      <c r="DB23" s="277"/>
      <c r="DC23" s="277"/>
      <c r="DD23" s="277"/>
      <c r="DE23" s="277"/>
      <c r="DF23" s="277"/>
      <c r="DG23" s="277"/>
      <c r="DH23" s="277"/>
      <c r="DI23" s="277"/>
      <c r="DJ23" s="277"/>
      <c r="DK23" s="277"/>
      <c r="DL23" s="277"/>
      <c r="DM23" s="277"/>
      <c r="DN23" s="277"/>
      <c r="DO23" s="277"/>
      <c r="DP23" s="277"/>
      <c r="DQ23" s="277"/>
      <c r="DR23" s="277"/>
      <c r="DS23" s="277"/>
      <c r="DT23" s="277"/>
      <c r="DU23" s="277"/>
      <c r="DV23" s="277"/>
      <c r="DW23" s="277"/>
      <c r="DX23" s="277"/>
      <c r="DY23" s="277"/>
      <c r="DZ23" s="277"/>
      <c r="EA23" s="277"/>
      <c r="EB23" s="277"/>
      <c r="EC23" s="277"/>
      <c r="ED23" s="277"/>
      <c r="EE23" s="277"/>
      <c r="EF23" s="277"/>
      <c r="EG23" s="277"/>
      <c r="EH23" s="277"/>
      <c r="EI23" s="277"/>
      <c r="EJ23" s="277"/>
      <c r="EK23" s="277"/>
      <c r="EL23" s="277"/>
      <c r="EM23" s="277"/>
      <c r="EN23" s="277"/>
      <c r="EO23" s="277"/>
      <c r="EP23" s="277"/>
      <c r="EQ23" s="277"/>
    </row>
    <row r="24" spans="1:147" s="289" customFormat="1" ht="15.75" hidden="1" customHeight="1">
      <c r="A24" s="340">
        <v>3</v>
      </c>
      <c r="B24" s="311"/>
      <c r="C24" s="311"/>
      <c r="D24" s="311"/>
      <c r="E24" s="311"/>
      <c r="F24" s="311"/>
      <c r="G24" s="311"/>
      <c r="H24" s="290"/>
      <c r="I24" s="290"/>
      <c r="J24" s="312"/>
      <c r="K24" s="312"/>
      <c r="L24" s="312"/>
      <c r="M24" s="312"/>
      <c r="N24" s="312"/>
      <c r="O24" s="312"/>
      <c r="P24" s="312"/>
      <c r="Q24" s="312"/>
      <c r="R24" s="312"/>
      <c r="S24" s="312"/>
      <c r="T24" s="312"/>
      <c r="U24" s="312"/>
      <c r="V24" s="311"/>
      <c r="W24" s="311"/>
      <c r="X24" s="311"/>
      <c r="Y24" s="311"/>
      <c r="Z24" s="311"/>
      <c r="AA24" s="313">
        <f t="shared" si="0"/>
        <v>0</v>
      </c>
      <c r="AB24" s="311"/>
      <c r="AC24" s="311"/>
      <c r="AD24" s="311"/>
      <c r="AE24" s="311"/>
      <c r="AF24" s="311"/>
      <c r="AG24" s="311"/>
      <c r="AH24" s="311"/>
      <c r="AI24" s="311"/>
      <c r="AJ24" s="311"/>
      <c r="AK24" s="314">
        <f t="shared" si="1"/>
        <v>0</v>
      </c>
      <c r="AL24" s="314">
        <f t="shared" si="1"/>
        <v>0</v>
      </c>
      <c r="AM24" s="312"/>
      <c r="AN24" s="312"/>
      <c r="AO24" s="312"/>
      <c r="AP24" s="312"/>
      <c r="AQ24" s="312"/>
      <c r="AR24" s="312"/>
      <c r="AS24" s="314">
        <f t="shared" si="2"/>
        <v>0</v>
      </c>
      <c r="AT24" s="314">
        <f t="shared" si="2"/>
        <v>0</v>
      </c>
      <c r="AU24" s="312"/>
      <c r="AV24" s="312"/>
      <c r="AW24" s="312"/>
      <c r="AX24" s="312"/>
      <c r="AY24" s="312"/>
      <c r="AZ24" s="312"/>
      <c r="BA24" s="314">
        <f t="shared" si="3"/>
        <v>0</v>
      </c>
      <c r="BB24" s="315"/>
      <c r="BC24" s="315"/>
      <c r="BD24" s="315"/>
      <c r="BE24" s="314">
        <f t="shared" si="4"/>
        <v>0</v>
      </c>
      <c r="BF24" s="314">
        <f t="shared" si="4"/>
        <v>0</v>
      </c>
      <c r="BG24" s="312"/>
      <c r="BH24" s="312"/>
      <c r="BI24" s="312"/>
      <c r="BJ24" s="312"/>
      <c r="BK24" s="312"/>
      <c r="BL24" s="312"/>
      <c r="BM24" s="312"/>
      <c r="BN24" s="312"/>
      <c r="BO24" s="314">
        <f t="shared" ref="BO24:BP27" si="5">BQ24+BS24+BU24</f>
        <v>0</v>
      </c>
      <c r="BP24" s="314">
        <f>BR24+BT24+BV24</f>
        <v>0</v>
      </c>
      <c r="BQ24" s="312"/>
      <c r="BR24" s="312"/>
      <c r="BS24" s="312"/>
      <c r="BT24" s="312"/>
      <c r="BU24" s="312"/>
      <c r="BV24" s="316"/>
      <c r="BW24" s="317"/>
      <c r="BX24" s="318"/>
      <c r="BY24" s="277"/>
      <c r="BZ24" s="277"/>
      <c r="CA24" s="277"/>
      <c r="CB24" s="277"/>
      <c r="CC24" s="277"/>
      <c r="CD24" s="277"/>
      <c r="CE24" s="277"/>
      <c r="CF24" s="277"/>
      <c r="CG24" s="277"/>
      <c r="CH24" s="277"/>
      <c r="CI24" s="277"/>
      <c r="CJ24" s="277"/>
      <c r="CK24" s="277"/>
      <c r="CL24" s="277"/>
      <c r="CM24" s="277"/>
      <c r="CN24" s="277"/>
      <c r="CO24" s="277"/>
      <c r="CP24" s="277"/>
      <c r="CQ24" s="277"/>
      <c r="CR24" s="277"/>
      <c r="CS24" s="277"/>
      <c r="CT24" s="277"/>
      <c r="CU24" s="277"/>
      <c r="CV24" s="277"/>
      <c r="CW24" s="277"/>
      <c r="CX24" s="277"/>
      <c r="CY24" s="277"/>
      <c r="CZ24" s="277"/>
      <c r="DA24" s="277"/>
      <c r="DB24" s="277"/>
      <c r="DC24" s="277"/>
      <c r="DD24" s="277"/>
      <c r="DE24" s="277"/>
      <c r="DF24" s="277"/>
      <c r="DG24" s="277"/>
      <c r="DH24" s="277"/>
      <c r="DI24" s="277"/>
      <c r="DJ24" s="277"/>
      <c r="DK24" s="277"/>
      <c r="DL24" s="277"/>
      <c r="DM24" s="277"/>
      <c r="DN24" s="277"/>
      <c r="DO24" s="277"/>
      <c r="DP24" s="277"/>
      <c r="DQ24" s="277"/>
      <c r="DR24" s="277"/>
      <c r="DS24" s="277"/>
      <c r="DT24" s="277"/>
      <c r="DU24" s="277"/>
      <c r="DV24" s="277"/>
      <c r="DW24" s="277"/>
      <c r="DX24" s="277"/>
      <c r="DY24" s="277"/>
      <c r="DZ24" s="277"/>
      <c r="EA24" s="277"/>
      <c r="EB24" s="277"/>
      <c r="EC24" s="277"/>
      <c r="ED24" s="277"/>
      <c r="EE24" s="277"/>
      <c r="EF24" s="277"/>
      <c r="EG24" s="277"/>
      <c r="EH24" s="277"/>
      <c r="EI24" s="277"/>
      <c r="EJ24" s="277"/>
      <c r="EK24" s="277"/>
      <c r="EL24" s="277"/>
      <c r="EM24" s="277"/>
      <c r="EN24" s="277"/>
      <c r="EO24" s="277"/>
      <c r="EP24" s="277"/>
      <c r="EQ24" s="277"/>
    </row>
    <row r="25" spans="1:147" s="289" customFormat="1" ht="15.75" hidden="1" customHeight="1">
      <c r="A25" s="340">
        <v>4</v>
      </c>
      <c r="B25" s="311"/>
      <c r="C25" s="311"/>
      <c r="D25" s="311"/>
      <c r="E25" s="311"/>
      <c r="F25" s="311"/>
      <c r="G25" s="311"/>
      <c r="H25" s="290"/>
      <c r="I25" s="290"/>
      <c r="J25" s="312"/>
      <c r="K25" s="312"/>
      <c r="L25" s="312"/>
      <c r="M25" s="312"/>
      <c r="N25" s="312"/>
      <c r="O25" s="312"/>
      <c r="P25" s="312"/>
      <c r="Q25" s="312"/>
      <c r="R25" s="312"/>
      <c r="S25" s="312"/>
      <c r="T25" s="312"/>
      <c r="U25" s="312"/>
      <c r="V25" s="311"/>
      <c r="W25" s="311"/>
      <c r="X25" s="311"/>
      <c r="Y25" s="311"/>
      <c r="Z25" s="311"/>
      <c r="AA25" s="313">
        <f t="shared" si="0"/>
        <v>0</v>
      </c>
      <c r="AB25" s="311"/>
      <c r="AC25" s="311"/>
      <c r="AD25" s="311"/>
      <c r="AE25" s="311"/>
      <c r="AF25" s="311"/>
      <c r="AG25" s="311"/>
      <c r="AH25" s="311"/>
      <c r="AI25" s="311"/>
      <c r="AJ25" s="311"/>
      <c r="AK25" s="314">
        <f t="shared" si="1"/>
        <v>0</v>
      </c>
      <c r="AL25" s="314">
        <f t="shared" si="1"/>
        <v>0</v>
      </c>
      <c r="AM25" s="312"/>
      <c r="AN25" s="312"/>
      <c r="AO25" s="312"/>
      <c r="AP25" s="312"/>
      <c r="AQ25" s="312"/>
      <c r="AR25" s="312"/>
      <c r="AS25" s="314">
        <f t="shared" si="2"/>
        <v>0</v>
      </c>
      <c r="AT25" s="314">
        <f t="shared" si="2"/>
        <v>0</v>
      </c>
      <c r="AU25" s="312"/>
      <c r="AV25" s="312"/>
      <c r="AW25" s="312"/>
      <c r="AX25" s="312"/>
      <c r="AY25" s="312"/>
      <c r="AZ25" s="312"/>
      <c r="BA25" s="314">
        <f t="shared" si="3"/>
        <v>0</v>
      </c>
      <c r="BB25" s="315"/>
      <c r="BC25" s="315"/>
      <c r="BD25" s="315"/>
      <c r="BE25" s="314">
        <f t="shared" si="4"/>
        <v>0</v>
      </c>
      <c r="BF25" s="314">
        <f t="shared" si="4"/>
        <v>0</v>
      </c>
      <c r="BG25" s="312"/>
      <c r="BH25" s="312"/>
      <c r="BI25" s="312"/>
      <c r="BJ25" s="312"/>
      <c r="BK25" s="312"/>
      <c r="BL25" s="312"/>
      <c r="BM25" s="312"/>
      <c r="BN25" s="312"/>
      <c r="BO25" s="314">
        <f t="shared" si="5"/>
        <v>0</v>
      </c>
      <c r="BP25" s="314">
        <f t="shared" si="5"/>
        <v>0</v>
      </c>
      <c r="BQ25" s="312"/>
      <c r="BR25" s="312"/>
      <c r="BS25" s="312"/>
      <c r="BT25" s="312"/>
      <c r="BU25" s="312"/>
      <c r="BV25" s="316"/>
      <c r="BW25" s="317"/>
      <c r="BX25" s="318"/>
      <c r="BY25" s="277"/>
      <c r="BZ25" s="277"/>
      <c r="CA25" s="277"/>
      <c r="CB25" s="277"/>
      <c r="CC25" s="277"/>
      <c r="CD25" s="277"/>
      <c r="CE25" s="277"/>
      <c r="CF25" s="277"/>
      <c r="CG25" s="277"/>
      <c r="CH25" s="277"/>
      <c r="CI25" s="277"/>
      <c r="CJ25" s="277"/>
      <c r="CK25" s="277"/>
      <c r="CL25" s="277"/>
      <c r="CM25" s="277"/>
      <c r="CN25" s="277"/>
      <c r="CO25" s="277"/>
      <c r="CP25" s="277"/>
      <c r="CQ25" s="277"/>
      <c r="CR25" s="277"/>
      <c r="CS25" s="277"/>
      <c r="CT25" s="277"/>
      <c r="CU25" s="277"/>
      <c r="CV25" s="277"/>
      <c r="CW25" s="277"/>
      <c r="CX25" s="277"/>
      <c r="CY25" s="277"/>
      <c r="CZ25" s="277"/>
      <c r="DA25" s="277"/>
      <c r="DB25" s="277"/>
      <c r="DC25" s="277"/>
      <c r="DD25" s="277"/>
      <c r="DE25" s="277"/>
      <c r="DF25" s="277"/>
      <c r="DG25" s="277"/>
      <c r="DH25" s="277"/>
      <c r="DI25" s="277"/>
      <c r="DJ25" s="277"/>
      <c r="DK25" s="277"/>
      <c r="DL25" s="277"/>
      <c r="DM25" s="277"/>
      <c r="DN25" s="277"/>
      <c r="DO25" s="277"/>
      <c r="DP25" s="277"/>
      <c r="DQ25" s="277"/>
      <c r="DR25" s="277"/>
      <c r="DS25" s="277"/>
      <c r="DT25" s="277"/>
      <c r="DU25" s="277"/>
      <c r="DV25" s="277"/>
      <c r="DW25" s="277"/>
      <c r="DX25" s="277"/>
      <c r="DY25" s="277"/>
      <c r="DZ25" s="277"/>
      <c r="EA25" s="277"/>
      <c r="EB25" s="277"/>
      <c r="EC25" s="277"/>
      <c r="ED25" s="277"/>
      <c r="EE25" s="277"/>
      <c r="EF25" s="277"/>
      <c r="EG25" s="277"/>
      <c r="EH25" s="277"/>
      <c r="EI25" s="277"/>
      <c r="EJ25" s="277"/>
      <c r="EK25" s="277"/>
      <c r="EL25" s="277"/>
      <c r="EM25" s="277"/>
      <c r="EN25" s="277"/>
      <c r="EO25" s="277"/>
      <c r="EP25" s="277"/>
      <c r="EQ25" s="277"/>
    </row>
    <row r="26" spans="1:147" s="289" customFormat="1" ht="15.75" hidden="1" customHeight="1">
      <c r="A26" s="340">
        <v>5</v>
      </c>
      <c r="B26" s="311"/>
      <c r="C26" s="311"/>
      <c r="D26" s="311"/>
      <c r="E26" s="311"/>
      <c r="F26" s="311"/>
      <c r="G26" s="311"/>
      <c r="H26" s="290"/>
      <c r="I26" s="290"/>
      <c r="J26" s="312"/>
      <c r="K26" s="312"/>
      <c r="L26" s="312"/>
      <c r="M26" s="312"/>
      <c r="N26" s="312"/>
      <c r="O26" s="312"/>
      <c r="P26" s="312"/>
      <c r="Q26" s="312"/>
      <c r="R26" s="312"/>
      <c r="S26" s="312"/>
      <c r="T26" s="312"/>
      <c r="U26" s="312"/>
      <c r="V26" s="311"/>
      <c r="W26" s="311"/>
      <c r="X26" s="311"/>
      <c r="Y26" s="311"/>
      <c r="Z26" s="311"/>
      <c r="AA26" s="313">
        <f t="shared" si="0"/>
        <v>0</v>
      </c>
      <c r="AB26" s="311"/>
      <c r="AC26" s="311"/>
      <c r="AD26" s="311"/>
      <c r="AE26" s="311"/>
      <c r="AF26" s="311"/>
      <c r="AG26" s="311"/>
      <c r="AH26" s="311"/>
      <c r="AI26" s="311"/>
      <c r="AJ26" s="311"/>
      <c r="AK26" s="314">
        <f t="shared" si="1"/>
        <v>0</v>
      </c>
      <c r="AL26" s="314">
        <f t="shared" si="1"/>
        <v>0</v>
      </c>
      <c r="AM26" s="312"/>
      <c r="AN26" s="312"/>
      <c r="AO26" s="312"/>
      <c r="AP26" s="312"/>
      <c r="AQ26" s="312"/>
      <c r="AR26" s="312"/>
      <c r="AS26" s="314">
        <f t="shared" si="2"/>
        <v>0</v>
      </c>
      <c r="AT26" s="314">
        <f t="shared" si="2"/>
        <v>0</v>
      </c>
      <c r="AU26" s="312"/>
      <c r="AV26" s="312"/>
      <c r="AW26" s="312"/>
      <c r="AX26" s="312"/>
      <c r="AY26" s="312"/>
      <c r="AZ26" s="312"/>
      <c r="BA26" s="314">
        <f t="shared" si="3"/>
        <v>0</v>
      </c>
      <c r="BB26" s="315"/>
      <c r="BC26" s="315"/>
      <c r="BD26" s="315"/>
      <c r="BE26" s="314">
        <f t="shared" si="4"/>
        <v>0</v>
      </c>
      <c r="BF26" s="314">
        <f t="shared" si="4"/>
        <v>0</v>
      </c>
      <c r="BG26" s="312"/>
      <c r="BH26" s="312"/>
      <c r="BI26" s="312"/>
      <c r="BJ26" s="312"/>
      <c r="BK26" s="312"/>
      <c r="BL26" s="312"/>
      <c r="BM26" s="312"/>
      <c r="BN26" s="312"/>
      <c r="BO26" s="314">
        <f t="shared" si="5"/>
        <v>0</v>
      </c>
      <c r="BP26" s="314">
        <f t="shared" si="5"/>
        <v>0</v>
      </c>
      <c r="BQ26" s="312"/>
      <c r="BR26" s="312"/>
      <c r="BS26" s="312"/>
      <c r="BT26" s="312"/>
      <c r="BU26" s="312"/>
      <c r="BV26" s="316"/>
      <c r="BW26" s="317"/>
      <c r="BX26" s="318"/>
      <c r="BY26" s="277"/>
      <c r="BZ26" s="277"/>
      <c r="CA26" s="277"/>
      <c r="CB26" s="277"/>
      <c r="CC26" s="277"/>
      <c r="CD26" s="277"/>
      <c r="CE26" s="277"/>
      <c r="CF26" s="277"/>
      <c r="CG26" s="277"/>
      <c r="CH26" s="277"/>
      <c r="CI26" s="277"/>
      <c r="CJ26" s="277"/>
      <c r="CK26" s="277"/>
      <c r="CL26" s="277"/>
      <c r="CM26" s="277"/>
      <c r="CN26" s="277"/>
      <c r="CO26" s="277"/>
      <c r="CP26" s="277"/>
      <c r="CQ26" s="277"/>
      <c r="CR26" s="277"/>
      <c r="CS26" s="277"/>
      <c r="CT26" s="277"/>
      <c r="CU26" s="277"/>
      <c r="CV26" s="277"/>
      <c r="CW26" s="277"/>
      <c r="CX26" s="277"/>
      <c r="CY26" s="277"/>
      <c r="CZ26" s="277"/>
      <c r="DA26" s="277"/>
      <c r="DB26" s="277"/>
      <c r="DC26" s="277"/>
      <c r="DD26" s="277"/>
      <c r="DE26" s="277"/>
      <c r="DF26" s="277"/>
      <c r="DG26" s="277"/>
      <c r="DH26" s="277"/>
      <c r="DI26" s="277"/>
      <c r="DJ26" s="277"/>
      <c r="DK26" s="277"/>
      <c r="DL26" s="277"/>
      <c r="DM26" s="277"/>
      <c r="DN26" s="277"/>
      <c r="DO26" s="277"/>
      <c r="DP26" s="277"/>
      <c r="DQ26" s="277"/>
      <c r="DR26" s="277"/>
      <c r="DS26" s="277"/>
      <c r="DT26" s="277"/>
      <c r="DU26" s="277"/>
      <c r="DV26" s="277"/>
      <c r="DW26" s="277"/>
      <c r="DX26" s="277"/>
      <c r="DY26" s="277"/>
      <c r="DZ26" s="277"/>
      <c r="EA26" s="277"/>
      <c r="EB26" s="277"/>
      <c r="EC26" s="277"/>
      <c r="ED26" s="277"/>
      <c r="EE26" s="277"/>
      <c r="EF26" s="277"/>
      <c r="EG26" s="277"/>
      <c r="EH26" s="277"/>
      <c r="EI26" s="277"/>
      <c r="EJ26" s="277"/>
      <c r="EK26" s="277"/>
      <c r="EL26" s="277"/>
      <c r="EM26" s="277"/>
      <c r="EN26" s="277"/>
      <c r="EO26" s="277"/>
      <c r="EP26" s="277"/>
      <c r="EQ26" s="277"/>
    </row>
    <row r="27" spans="1:147" s="289" customFormat="1" ht="15.75" hidden="1" customHeight="1">
      <c r="A27" s="340">
        <v>6</v>
      </c>
      <c r="B27" s="311"/>
      <c r="C27" s="311"/>
      <c r="D27" s="311"/>
      <c r="E27" s="311"/>
      <c r="F27" s="311"/>
      <c r="G27" s="311"/>
      <c r="H27" s="290"/>
      <c r="I27" s="290"/>
      <c r="J27" s="312"/>
      <c r="K27" s="312"/>
      <c r="L27" s="312"/>
      <c r="M27" s="312"/>
      <c r="N27" s="312"/>
      <c r="O27" s="312"/>
      <c r="P27" s="312"/>
      <c r="Q27" s="312"/>
      <c r="R27" s="312"/>
      <c r="S27" s="312"/>
      <c r="T27" s="312"/>
      <c r="U27" s="312"/>
      <c r="V27" s="311"/>
      <c r="W27" s="311"/>
      <c r="X27" s="311"/>
      <c r="Y27" s="311"/>
      <c r="Z27" s="311"/>
      <c r="AA27" s="313">
        <f t="shared" si="0"/>
        <v>0</v>
      </c>
      <c r="AB27" s="311"/>
      <c r="AC27" s="311"/>
      <c r="AD27" s="311"/>
      <c r="AE27" s="311"/>
      <c r="AF27" s="311"/>
      <c r="AG27" s="311"/>
      <c r="AH27" s="311"/>
      <c r="AI27" s="311"/>
      <c r="AJ27" s="311"/>
      <c r="AK27" s="314">
        <f t="shared" si="1"/>
        <v>0</v>
      </c>
      <c r="AL27" s="314">
        <f t="shared" si="1"/>
        <v>0</v>
      </c>
      <c r="AM27" s="312"/>
      <c r="AN27" s="312"/>
      <c r="AO27" s="312"/>
      <c r="AP27" s="312"/>
      <c r="AQ27" s="312"/>
      <c r="AR27" s="312"/>
      <c r="AS27" s="314">
        <f t="shared" si="2"/>
        <v>0</v>
      </c>
      <c r="AT27" s="314">
        <f t="shared" si="2"/>
        <v>0</v>
      </c>
      <c r="AU27" s="312"/>
      <c r="AV27" s="312"/>
      <c r="AW27" s="312"/>
      <c r="AX27" s="312"/>
      <c r="AY27" s="312"/>
      <c r="AZ27" s="312"/>
      <c r="BA27" s="314">
        <f t="shared" si="3"/>
        <v>0</v>
      </c>
      <c r="BB27" s="315"/>
      <c r="BC27" s="315"/>
      <c r="BD27" s="315"/>
      <c r="BE27" s="314">
        <f t="shared" si="4"/>
        <v>0</v>
      </c>
      <c r="BF27" s="314">
        <f t="shared" si="4"/>
        <v>0</v>
      </c>
      <c r="BG27" s="312"/>
      <c r="BH27" s="312"/>
      <c r="BI27" s="312"/>
      <c r="BJ27" s="312"/>
      <c r="BK27" s="312"/>
      <c r="BL27" s="312"/>
      <c r="BM27" s="312"/>
      <c r="BN27" s="312"/>
      <c r="BO27" s="314">
        <f t="shared" si="5"/>
        <v>0</v>
      </c>
      <c r="BP27" s="314">
        <f t="shared" si="5"/>
        <v>0</v>
      </c>
      <c r="BQ27" s="312"/>
      <c r="BR27" s="312"/>
      <c r="BS27" s="312"/>
      <c r="BT27" s="312"/>
      <c r="BU27" s="312"/>
      <c r="BV27" s="316"/>
      <c r="BW27" s="317"/>
      <c r="BX27" s="318"/>
      <c r="BY27" s="277"/>
      <c r="BZ27" s="277"/>
      <c r="CA27" s="277"/>
      <c r="CB27" s="277"/>
      <c r="CC27" s="277"/>
      <c r="CD27" s="277"/>
      <c r="CE27" s="277"/>
      <c r="CF27" s="277"/>
      <c r="CG27" s="277"/>
      <c r="CH27" s="277"/>
      <c r="CI27" s="277"/>
      <c r="CJ27" s="277"/>
      <c r="CK27" s="277"/>
      <c r="CL27" s="277"/>
      <c r="CM27" s="277"/>
      <c r="CN27" s="277"/>
      <c r="CO27" s="277"/>
      <c r="CP27" s="277"/>
      <c r="CQ27" s="277"/>
      <c r="CR27" s="277"/>
      <c r="CS27" s="277"/>
      <c r="CT27" s="277"/>
      <c r="CU27" s="277"/>
      <c r="CV27" s="277"/>
      <c r="CW27" s="277"/>
      <c r="CX27" s="277"/>
      <c r="CY27" s="277"/>
      <c r="CZ27" s="277"/>
      <c r="DA27" s="277"/>
      <c r="DB27" s="277"/>
      <c r="DC27" s="277"/>
      <c r="DD27" s="277"/>
      <c r="DE27" s="277"/>
      <c r="DF27" s="277"/>
      <c r="DG27" s="277"/>
      <c r="DH27" s="277"/>
      <c r="DI27" s="277"/>
      <c r="DJ27" s="277"/>
      <c r="DK27" s="277"/>
      <c r="DL27" s="277"/>
      <c r="DM27" s="277"/>
      <c r="DN27" s="277"/>
      <c r="DO27" s="277"/>
      <c r="DP27" s="277"/>
      <c r="DQ27" s="277"/>
      <c r="DR27" s="277"/>
      <c r="DS27" s="277"/>
      <c r="DT27" s="277"/>
      <c r="DU27" s="277"/>
      <c r="DV27" s="277"/>
      <c r="DW27" s="277"/>
      <c r="DX27" s="277"/>
      <c r="DY27" s="277"/>
      <c r="DZ27" s="277"/>
      <c r="EA27" s="277"/>
      <c r="EB27" s="277"/>
      <c r="EC27" s="277"/>
      <c r="ED27" s="277"/>
      <c r="EE27" s="277"/>
      <c r="EF27" s="277"/>
      <c r="EG27" s="277"/>
      <c r="EH27" s="277"/>
      <c r="EI27" s="277"/>
      <c r="EJ27" s="277"/>
      <c r="EK27" s="277"/>
      <c r="EL27" s="277"/>
      <c r="EM27" s="277"/>
      <c r="EN27" s="277"/>
      <c r="EO27" s="277"/>
      <c r="EP27" s="277"/>
      <c r="EQ27" s="277"/>
    </row>
    <row r="28" spans="1:147" s="289" customFormat="1" ht="15.75" customHeight="1" thickBot="1">
      <c r="A28" s="319"/>
      <c r="B28" s="292" t="s">
        <v>436</v>
      </c>
      <c r="C28" s="292"/>
      <c r="D28" s="292"/>
      <c r="E28" s="292"/>
      <c r="F28" s="292"/>
      <c r="G28" s="292"/>
      <c r="H28" s="292"/>
      <c r="I28" s="292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292"/>
      <c r="W28" s="292"/>
      <c r="X28" s="292"/>
      <c r="Y28" s="292"/>
      <c r="Z28" s="292"/>
      <c r="AA28" s="292"/>
      <c r="AB28" s="292"/>
      <c r="AC28" s="292"/>
      <c r="AD28" s="292"/>
      <c r="AE28" s="292"/>
      <c r="AF28" s="292"/>
      <c r="AG28" s="292"/>
      <c r="AH28" s="292"/>
      <c r="AI28" s="292"/>
      <c r="AJ28" s="292"/>
      <c r="AK28" s="321"/>
      <c r="AL28" s="321"/>
      <c r="AM28" s="320"/>
      <c r="AN28" s="320"/>
      <c r="AO28" s="320"/>
      <c r="AP28" s="320"/>
      <c r="AQ28" s="320"/>
      <c r="AR28" s="320"/>
      <c r="AS28" s="321"/>
      <c r="AT28" s="321"/>
      <c r="AU28" s="320"/>
      <c r="AV28" s="320"/>
      <c r="AW28" s="320"/>
      <c r="AX28" s="320"/>
      <c r="AY28" s="320"/>
      <c r="AZ28" s="320"/>
      <c r="BA28" s="321"/>
      <c r="BB28" s="321"/>
      <c r="BC28" s="321"/>
      <c r="BD28" s="321"/>
      <c r="BE28" s="321"/>
      <c r="BF28" s="321"/>
      <c r="BG28" s="322"/>
      <c r="BH28" s="322"/>
      <c r="BI28" s="322"/>
      <c r="BJ28" s="322"/>
      <c r="BK28" s="322"/>
      <c r="BL28" s="322"/>
      <c r="BM28" s="322"/>
      <c r="BN28" s="322"/>
      <c r="BO28" s="323"/>
      <c r="BP28" s="323"/>
      <c r="BQ28" s="320"/>
      <c r="BR28" s="320"/>
      <c r="BS28" s="320"/>
      <c r="BT28" s="320"/>
      <c r="BU28" s="320"/>
      <c r="BV28" s="324"/>
      <c r="BW28" s="325"/>
      <c r="BX28" s="326"/>
      <c r="BY28" s="277"/>
      <c r="BZ28" s="277"/>
      <c r="CA28" s="277"/>
      <c r="CB28" s="277"/>
      <c r="CC28" s="277"/>
      <c r="CD28" s="277"/>
      <c r="CE28" s="277"/>
      <c r="CF28" s="277"/>
      <c r="CG28" s="277"/>
      <c r="CH28" s="277"/>
      <c r="CI28" s="277"/>
      <c r="CJ28" s="277"/>
      <c r="CK28" s="277"/>
      <c r="CL28" s="277"/>
      <c r="CM28" s="277"/>
      <c r="CN28" s="277"/>
      <c r="CO28" s="277"/>
      <c r="CP28" s="277"/>
      <c r="CQ28" s="277"/>
      <c r="CR28" s="277"/>
      <c r="CS28" s="277"/>
      <c r="CT28" s="277"/>
      <c r="CU28" s="277"/>
      <c r="CV28" s="277"/>
      <c r="CW28" s="277"/>
      <c r="CX28" s="277"/>
      <c r="CY28" s="277"/>
      <c r="CZ28" s="277"/>
      <c r="DA28" s="277"/>
      <c r="DB28" s="277"/>
      <c r="DC28" s="277"/>
      <c r="DD28" s="277"/>
      <c r="DE28" s="277"/>
      <c r="DF28" s="277"/>
      <c r="DG28" s="277"/>
      <c r="DH28" s="277"/>
      <c r="DI28" s="277"/>
      <c r="DJ28" s="277"/>
      <c r="DK28" s="277"/>
      <c r="DL28" s="277"/>
      <c r="DM28" s="277"/>
      <c r="DN28" s="277"/>
      <c r="DO28" s="277"/>
      <c r="DP28" s="277"/>
      <c r="DQ28" s="277"/>
      <c r="DR28" s="277"/>
      <c r="DS28" s="277"/>
      <c r="DT28" s="277"/>
      <c r="DU28" s="277"/>
      <c r="DV28" s="277"/>
      <c r="DW28" s="277"/>
      <c r="DX28" s="277"/>
      <c r="DY28" s="277"/>
      <c r="DZ28" s="277"/>
      <c r="EA28" s="277"/>
      <c r="EB28" s="277"/>
      <c r="EC28" s="277"/>
      <c r="ED28" s="277"/>
      <c r="EE28" s="277"/>
      <c r="EF28" s="277"/>
      <c r="EG28" s="277"/>
      <c r="EH28" s="277"/>
      <c r="EI28" s="277"/>
      <c r="EJ28" s="277"/>
      <c r="EK28" s="277"/>
      <c r="EL28" s="277"/>
      <c r="EM28" s="277"/>
      <c r="EN28" s="277"/>
      <c r="EO28" s="277"/>
      <c r="EP28" s="277"/>
      <c r="EQ28" s="277"/>
    </row>
    <row r="29" spans="1:147" s="289" customFormat="1" ht="18.75" customHeight="1" thickBot="1">
      <c r="A29" s="327"/>
      <c r="B29" s="328" t="s">
        <v>437</v>
      </c>
      <c r="C29" s="329" t="s">
        <v>438</v>
      </c>
      <c r="D29" s="329" t="s">
        <v>438</v>
      </c>
      <c r="E29" s="329" t="s">
        <v>438</v>
      </c>
      <c r="F29" s="329" t="s">
        <v>438</v>
      </c>
      <c r="G29" s="330" t="s">
        <v>438</v>
      </c>
      <c r="H29" s="331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/>
      <c r="X29" s="332"/>
      <c r="Y29" s="332"/>
      <c r="Z29" s="332"/>
      <c r="AA29" s="332"/>
      <c r="AB29" s="332"/>
      <c r="AC29" s="332"/>
      <c r="AD29" s="332"/>
      <c r="AE29" s="332"/>
      <c r="AF29" s="332"/>
      <c r="AG29" s="332"/>
      <c r="AH29" s="332"/>
      <c r="AI29" s="332"/>
      <c r="AJ29" s="332"/>
      <c r="AK29" s="332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2"/>
      <c r="AY29" s="332"/>
      <c r="AZ29" s="332"/>
      <c r="BA29" s="332"/>
      <c r="BB29" s="332"/>
      <c r="BC29" s="332"/>
      <c r="BD29" s="332"/>
      <c r="BE29" s="332"/>
      <c r="BF29" s="332"/>
      <c r="BG29" s="332"/>
      <c r="BH29" s="332"/>
      <c r="BI29" s="332"/>
      <c r="BJ29" s="332"/>
      <c r="BK29" s="332"/>
      <c r="BL29" s="332"/>
      <c r="BM29" s="332"/>
      <c r="BN29" s="332"/>
      <c r="BO29" s="332"/>
      <c r="BP29" s="332"/>
      <c r="BQ29" s="332"/>
      <c r="BR29" s="332"/>
      <c r="BS29" s="332"/>
      <c r="BT29" s="332"/>
      <c r="BU29" s="332"/>
      <c r="BV29" s="333"/>
      <c r="BW29" s="332"/>
      <c r="BX29" s="332"/>
      <c r="BY29" s="277"/>
      <c r="BZ29" s="277"/>
      <c r="CA29" s="277"/>
      <c r="CB29" s="277"/>
      <c r="CC29" s="277"/>
      <c r="CD29" s="277"/>
      <c r="CE29" s="277"/>
      <c r="CF29" s="277"/>
      <c r="CG29" s="277"/>
      <c r="CH29" s="277"/>
      <c r="CI29" s="277"/>
      <c r="CJ29" s="277"/>
      <c r="CK29" s="277"/>
      <c r="CL29" s="277"/>
      <c r="CM29" s="277"/>
      <c r="CN29" s="277"/>
      <c r="CO29" s="277"/>
      <c r="CP29" s="277"/>
      <c r="CQ29" s="277"/>
      <c r="CR29" s="277"/>
      <c r="CS29" s="277"/>
      <c r="CT29" s="277"/>
      <c r="CU29" s="277"/>
      <c r="CV29" s="277"/>
      <c r="CW29" s="277"/>
      <c r="CX29" s="277"/>
      <c r="CY29" s="277"/>
      <c r="CZ29" s="277"/>
      <c r="DA29" s="277"/>
      <c r="DB29" s="277"/>
      <c r="DC29" s="277"/>
      <c r="DD29" s="277"/>
      <c r="DE29" s="277"/>
      <c r="DF29" s="277"/>
      <c r="DG29" s="277"/>
      <c r="DH29" s="277"/>
      <c r="DI29" s="277"/>
      <c r="DJ29" s="277"/>
      <c r="DK29" s="277"/>
      <c r="DL29" s="277"/>
      <c r="DM29" s="277"/>
      <c r="DN29" s="277"/>
      <c r="DO29" s="277"/>
      <c r="DP29" s="277"/>
      <c r="DQ29" s="277"/>
      <c r="DR29" s="277"/>
      <c r="DS29" s="277"/>
      <c r="DT29" s="277"/>
      <c r="DU29" s="277"/>
      <c r="DV29" s="277"/>
      <c r="DW29" s="277"/>
      <c r="DX29" s="277"/>
      <c r="DY29" s="277"/>
      <c r="DZ29" s="277"/>
      <c r="EA29" s="277"/>
      <c r="EB29" s="277"/>
      <c r="EC29" s="277"/>
      <c r="ED29" s="277"/>
      <c r="EE29" s="277"/>
      <c r="EF29" s="277"/>
      <c r="EG29" s="277"/>
      <c r="EH29" s="277"/>
      <c r="EI29" s="277"/>
      <c r="EJ29" s="277"/>
      <c r="EK29" s="277"/>
      <c r="EL29" s="277"/>
      <c r="EM29" s="277"/>
      <c r="EN29" s="277"/>
      <c r="EO29" s="277"/>
      <c r="EP29" s="277"/>
      <c r="EQ29" s="277"/>
    </row>
    <row r="32" spans="1:147" ht="14.25">
      <c r="BO32" s="508" t="s">
        <v>487</v>
      </c>
      <c r="BP32" s="508"/>
      <c r="BR32" s="280" t="s">
        <v>442</v>
      </c>
      <c r="BS32" s="280"/>
      <c r="BT32" s="468"/>
      <c r="BU32" s="468"/>
      <c r="BV32" s="280"/>
      <c r="BW32" s="468" t="s">
        <v>525</v>
      </c>
      <c r="BX32" s="468"/>
    </row>
    <row r="33" spans="38:76" ht="15.75">
      <c r="AL33" s="368"/>
      <c r="BM33" s="334"/>
      <c r="BN33" s="466"/>
      <c r="BO33" s="466"/>
      <c r="BQ33" s="467"/>
      <c r="BR33" s="335"/>
      <c r="BS33" s="280"/>
      <c r="BT33" s="469" t="s">
        <v>439</v>
      </c>
      <c r="BU33" s="469"/>
      <c r="BV33" s="336"/>
      <c r="BW33" s="469" t="s">
        <v>443</v>
      </c>
      <c r="BX33" s="469"/>
    </row>
    <row r="34" spans="38:76" ht="15.75">
      <c r="BM34" s="334"/>
      <c r="BN34" s="466"/>
      <c r="BO34" s="466"/>
      <c r="BQ34" s="467"/>
      <c r="BR34" s="337"/>
      <c r="BS34" s="280"/>
      <c r="BT34" s="280"/>
      <c r="BU34" s="280"/>
      <c r="BV34" s="280"/>
      <c r="BW34" s="280"/>
      <c r="BX34" s="280"/>
    </row>
    <row r="35" spans="38:76" ht="15.75">
      <c r="BM35" s="334"/>
      <c r="BO35" s="334"/>
      <c r="BP35" s="338"/>
      <c r="BQ35" s="334"/>
      <c r="BR35" s="280" t="s">
        <v>441</v>
      </c>
      <c r="BS35" s="280"/>
      <c r="BT35" s="468"/>
      <c r="BU35" s="468"/>
      <c r="BV35" s="280"/>
      <c r="BW35" s="468" t="s">
        <v>526</v>
      </c>
      <c r="BX35" s="468"/>
    </row>
    <row r="36" spans="38:76" ht="15.75">
      <c r="BM36" s="334"/>
      <c r="BP36" s="338" t="s">
        <v>440</v>
      </c>
      <c r="BQ36" s="334"/>
      <c r="BR36" s="335"/>
      <c r="BS36" s="280"/>
      <c r="BT36" s="469" t="s">
        <v>439</v>
      </c>
      <c r="BU36" s="469"/>
      <c r="BV36" s="337"/>
      <c r="BW36" s="469" t="s">
        <v>443</v>
      </c>
      <c r="BX36" s="469"/>
    </row>
    <row r="41" spans="38:76">
      <c r="AU41" s="368"/>
    </row>
  </sheetData>
  <mergeCells count="87">
    <mergeCell ref="R17:S18"/>
    <mergeCell ref="H17:I18"/>
    <mergeCell ref="J17:K18"/>
    <mergeCell ref="L17:M18"/>
    <mergeCell ref="N17:O18"/>
    <mergeCell ref="P17:Q18"/>
    <mergeCell ref="BW36:BX36"/>
    <mergeCell ref="BW35:BX35"/>
    <mergeCell ref="BW33:BX33"/>
    <mergeCell ref="BW32:BX32"/>
    <mergeCell ref="BO32:BP32"/>
    <mergeCell ref="BT36:BU36"/>
    <mergeCell ref="BT35:BU35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F19:F20"/>
    <mergeCell ref="G19:G20"/>
    <mergeCell ref="D13:F13"/>
    <mergeCell ref="AK17:AR17"/>
    <mergeCell ref="X19:X20"/>
    <mergeCell ref="V19:V20"/>
    <mergeCell ref="BG19:BH19"/>
    <mergeCell ref="Y19:Z19"/>
    <mergeCell ref="AA19:AA20"/>
    <mergeCell ref="AB19:AD19"/>
    <mergeCell ref="AI19:AJ19"/>
    <mergeCell ref="AM19:AN19"/>
    <mergeCell ref="BE17:BN17"/>
    <mergeCell ref="BI19:BJ19"/>
    <mergeCell ref="AO19:AP19"/>
    <mergeCell ref="AQ19:AR19"/>
    <mergeCell ref="AU19:AV19"/>
    <mergeCell ref="AW19:AX19"/>
    <mergeCell ref="T17:U18"/>
    <mergeCell ref="V17:W18"/>
    <mergeCell ref="X17:Z18"/>
    <mergeCell ref="AA17:AD18"/>
    <mergeCell ref="AE17:AJ18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BK19:BL19"/>
    <mergeCell ref="H19:H20"/>
    <mergeCell ref="I19:I20"/>
    <mergeCell ref="J19:J20"/>
    <mergeCell ref="L19:L20"/>
    <mergeCell ref="M19:M20"/>
    <mergeCell ref="K19:K20"/>
    <mergeCell ref="N19:N20"/>
    <mergeCell ref="O19:O20"/>
    <mergeCell ref="P19:P20"/>
    <mergeCell ref="Q19:Q20"/>
    <mergeCell ref="R19:R20"/>
    <mergeCell ref="S19:S20"/>
    <mergeCell ref="T19:T20"/>
    <mergeCell ref="U19:U20"/>
    <mergeCell ref="AE19:AF19"/>
    <mergeCell ref="AG19:AH19"/>
    <mergeCell ref="BQ19:BR19"/>
    <mergeCell ref="BM19:BN19"/>
    <mergeCell ref="BS19:BT19"/>
    <mergeCell ref="BU19:BV19"/>
    <mergeCell ref="BN33:BO33"/>
    <mergeCell ref="BQ33:BQ34"/>
    <mergeCell ref="BN34:BO34"/>
    <mergeCell ref="BT32:BU32"/>
    <mergeCell ref="BT33:BU33"/>
  </mergeCells>
  <pageMargins left="0.2" right="0.19" top="0.2" bottom="0.19" header="0.22" footer="0.21"/>
  <pageSetup scale="76" orientation="landscape" verticalDpi="300" r:id="rId1"/>
  <headerFooter alignWithMargins="0"/>
  <colBreaks count="2" manualBreakCount="2">
    <brk id="13" max="1048575" man="1"/>
    <brk id="5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zoomScaleSheetLayoutView="100" workbookViewId="0">
      <selection activeCell="B20" sqref="B20"/>
    </sheetView>
  </sheetViews>
  <sheetFormatPr defaultRowHeight="15"/>
  <cols>
    <col min="1" max="1" width="26.42578125" style="2" customWidth="1"/>
    <col min="2" max="2" width="71.28515625" style="2" customWidth="1"/>
    <col min="3" max="3" width="14" style="2" customWidth="1"/>
    <col min="4" max="16384" width="9.140625" style="2"/>
  </cols>
  <sheetData>
    <row r="1" spans="1:4" ht="31.5" customHeight="1">
      <c r="A1" s="509" t="s">
        <v>452</v>
      </c>
      <c r="B1" s="509"/>
      <c r="C1" s="344"/>
      <c r="D1" s="344"/>
    </row>
    <row r="2" spans="1:4" ht="24.75" customHeight="1">
      <c r="A2" s="510" t="s">
        <v>568</v>
      </c>
      <c r="B2" s="510"/>
      <c r="C2" s="343"/>
      <c r="D2" s="343"/>
    </row>
    <row r="3" spans="1:4" ht="41.25" customHeight="1">
      <c r="A3" s="510" t="s">
        <v>483</v>
      </c>
      <c r="B3" s="510"/>
      <c r="C3" s="343"/>
      <c r="D3" s="343"/>
    </row>
    <row r="4" spans="1:4" ht="18">
      <c r="A4" s="341"/>
    </row>
    <row r="5" spans="1:4" ht="108">
      <c r="A5" s="345" t="s">
        <v>453</v>
      </c>
      <c r="B5" s="342" t="s">
        <v>638</v>
      </c>
    </row>
    <row r="6" spans="1:4" ht="18">
      <c r="A6" s="342"/>
      <c r="B6" s="341" t="s">
        <v>569</v>
      </c>
    </row>
    <row r="7" spans="1:4" ht="18">
      <c r="A7" s="342"/>
    </row>
    <row r="8" spans="1:4" ht="49.5" customHeight="1">
      <c r="A8" s="345" t="s">
        <v>454</v>
      </c>
      <c r="B8" s="342" t="s">
        <v>570</v>
      </c>
    </row>
    <row r="9" spans="1:4" ht="27" customHeight="1">
      <c r="A9" s="342"/>
      <c r="B9" s="341" t="s">
        <v>571</v>
      </c>
    </row>
    <row r="10" spans="1:4" ht="18">
      <c r="B10" s="342" t="s">
        <v>455</v>
      </c>
    </row>
    <row r="11" spans="1:4" ht="18">
      <c r="A11" s="342"/>
    </row>
    <row r="12" spans="1:4" ht="36">
      <c r="A12" s="345" t="s">
        <v>456</v>
      </c>
      <c r="B12" s="342" t="s">
        <v>572</v>
      </c>
    </row>
    <row r="13" spans="1:4" ht="18">
      <c r="A13" s="342"/>
    </row>
    <row r="14" spans="1:4" ht="31.5" customHeight="1">
      <c r="B14" s="342" t="s">
        <v>573</v>
      </c>
      <c r="C14" s="2">
        <f>1146*15%</f>
        <v>171.9</v>
      </c>
    </row>
    <row r="15" spans="1:4" ht="31.5" customHeight="1">
      <c r="B15" s="342" t="s">
        <v>574</v>
      </c>
      <c r="C15" s="2">
        <f>1146*35%</f>
        <v>401.09999999999997</v>
      </c>
    </row>
    <row r="16" spans="1:4" ht="31.5" customHeight="1">
      <c r="B16" s="342" t="s">
        <v>637</v>
      </c>
      <c r="C16" s="2">
        <f>1146*50%</f>
        <v>573</v>
      </c>
    </row>
    <row r="17" spans="1:5" ht="31.5" customHeight="1">
      <c r="B17" s="342" t="s">
        <v>640</v>
      </c>
    </row>
    <row r="18" spans="1:5" ht="31.5" customHeight="1">
      <c r="B18" s="342" t="s">
        <v>575</v>
      </c>
    </row>
    <row r="19" spans="1:5" ht="31.5" customHeight="1">
      <c r="B19" s="342" t="s">
        <v>481</v>
      </c>
    </row>
    <row r="20" spans="1:5" ht="31.5" customHeight="1">
      <c r="B20" s="342" t="s">
        <v>482</v>
      </c>
      <c r="C20" s="342"/>
    </row>
    <row r="21" spans="1:5" ht="18">
      <c r="A21" s="342"/>
    </row>
    <row r="22" spans="1:5" ht="18">
      <c r="A22" s="342"/>
    </row>
    <row r="23" spans="1:5" s="347" customFormat="1" ht="25.5" customHeight="1">
      <c r="A23" s="346" t="s">
        <v>458</v>
      </c>
      <c r="B23" s="346" t="s">
        <v>576</v>
      </c>
    </row>
    <row r="24" spans="1:5" s="347" customFormat="1" ht="34.5" customHeight="1">
      <c r="A24" s="348" t="s">
        <v>460</v>
      </c>
      <c r="B24" s="346" t="s">
        <v>577</v>
      </c>
      <c r="D24" s="346" t="s">
        <v>457</v>
      </c>
      <c r="E24" s="346"/>
    </row>
    <row r="25" spans="1:5" s="347" customFormat="1" ht="32.25" customHeight="1">
      <c r="A25" s="346" t="s">
        <v>459</v>
      </c>
      <c r="B25" s="346" t="s">
        <v>578</v>
      </c>
    </row>
    <row r="26" spans="1:5" s="347" customFormat="1" ht="21.75" customHeight="1">
      <c r="A26" s="346"/>
      <c r="B26" s="346"/>
    </row>
    <row r="27" spans="1:5" s="347" customFormat="1" ht="18.75" customHeight="1">
      <c r="A27" s="349"/>
      <c r="B27" s="350" t="s">
        <v>461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28"/>
  <sheetViews>
    <sheetView view="pageBreakPreview" topLeftCell="A7" workbookViewId="0">
      <selection activeCell="B15" sqref="B15"/>
    </sheetView>
  </sheetViews>
  <sheetFormatPr defaultRowHeight="13.5"/>
  <cols>
    <col min="1" max="1" width="4.85546875" style="215" customWidth="1"/>
    <col min="2" max="2" width="21" style="215" customWidth="1"/>
    <col min="3" max="3" width="15.7109375" style="215" customWidth="1"/>
    <col min="4" max="4" width="18.140625" style="215" customWidth="1"/>
    <col min="5" max="5" width="12.28515625" style="215" customWidth="1"/>
    <col min="6" max="6" width="12" style="215" customWidth="1"/>
    <col min="7" max="7" width="10.140625" style="215" customWidth="1"/>
    <col min="8" max="8" width="15.28515625" style="215" customWidth="1"/>
    <col min="9" max="9" width="11.5703125" style="215" customWidth="1"/>
    <col min="10" max="10" width="14.7109375" style="215" customWidth="1"/>
    <col min="11" max="11" width="15.28515625" style="215" customWidth="1"/>
    <col min="12" max="12" width="16.28515625" style="215" customWidth="1"/>
    <col min="13" max="13" width="14.28515625" style="215" customWidth="1"/>
    <col min="14" max="257" width="9.140625" style="215"/>
    <col min="258" max="258" width="3.42578125" style="215" customWidth="1"/>
    <col min="259" max="259" width="18.42578125" style="215" customWidth="1"/>
    <col min="260" max="260" width="11" style="215" customWidth="1"/>
    <col min="261" max="261" width="19.28515625" style="215" customWidth="1"/>
    <col min="262" max="262" width="11.140625" style="215" customWidth="1"/>
    <col min="263" max="263" width="10.42578125" style="215" customWidth="1"/>
    <col min="264" max="264" width="8.28515625" style="215" customWidth="1"/>
    <col min="265" max="265" width="13.7109375" style="215" customWidth="1"/>
    <col min="266" max="266" width="10.140625" style="215" customWidth="1"/>
    <col min="267" max="267" width="11.42578125" style="215" customWidth="1"/>
    <col min="268" max="268" width="13.5703125" style="215" customWidth="1"/>
    <col min="269" max="269" width="14.28515625" style="215" customWidth="1"/>
    <col min="270" max="513" width="9.140625" style="215"/>
    <col min="514" max="514" width="3.42578125" style="215" customWidth="1"/>
    <col min="515" max="515" width="18.42578125" style="215" customWidth="1"/>
    <col min="516" max="516" width="11" style="215" customWidth="1"/>
    <col min="517" max="517" width="19.28515625" style="215" customWidth="1"/>
    <col min="518" max="518" width="11.140625" style="215" customWidth="1"/>
    <col min="519" max="519" width="10.42578125" style="215" customWidth="1"/>
    <col min="520" max="520" width="8.28515625" style="215" customWidth="1"/>
    <col min="521" max="521" width="13.7109375" style="215" customWidth="1"/>
    <col min="522" max="522" width="10.140625" style="215" customWidth="1"/>
    <col min="523" max="523" width="11.42578125" style="215" customWidth="1"/>
    <col min="524" max="524" width="13.5703125" style="215" customWidth="1"/>
    <col min="525" max="525" width="14.28515625" style="215" customWidth="1"/>
    <col min="526" max="769" width="9.140625" style="215"/>
    <col min="770" max="770" width="3.42578125" style="215" customWidth="1"/>
    <col min="771" max="771" width="18.42578125" style="215" customWidth="1"/>
    <col min="772" max="772" width="11" style="215" customWidth="1"/>
    <col min="773" max="773" width="19.28515625" style="215" customWidth="1"/>
    <col min="774" max="774" width="11.140625" style="215" customWidth="1"/>
    <col min="775" max="775" width="10.42578125" style="215" customWidth="1"/>
    <col min="776" max="776" width="8.28515625" style="215" customWidth="1"/>
    <col min="777" max="777" width="13.7109375" style="215" customWidth="1"/>
    <col min="778" max="778" width="10.140625" style="215" customWidth="1"/>
    <col min="779" max="779" width="11.42578125" style="215" customWidth="1"/>
    <col min="780" max="780" width="13.5703125" style="215" customWidth="1"/>
    <col min="781" max="781" width="14.28515625" style="215" customWidth="1"/>
    <col min="782" max="1025" width="9.140625" style="215"/>
    <col min="1026" max="1026" width="3.42578125" style="215" customWidth="1"/>
    <col min="1027" max="1027" width="18.42578125" style="215" customWidth="1"/>
    <col min="1028" max="1028" width="11" style="215" customWidth="1"/>
    <col min="1029" max="1029" width="19.28515625" style="215" customWidth="1"/>
    <col min="1030" max="1030" width="11.140625" style="215" customWidth="1"/>
    <col min="1031" max="1031" width="10.42578125" style="215" customWidth="1"/>
    <col min="1032" max="1032" width="8.28515625" style="215" customWidth="1"/>
    <col min="1033" max="1033" width="13.7109375" style="215" customWidth="1"/>
    <col min="1034" max="1034" width="10.140625" style="215" customWidth="1"/>
    <col min="1035" max="1035" width="11.42578125" style="215" customWidth="1"/>
    <col min="1036" max="1036" width="13.5703125" style="215" customWidth="1"/>
    <col min="1037" max="1037" width="14.28515625" style="215" customWidth="1"/>
    <col min="1038" max="1281" width="9.140625" style="215"/>
    <col min="1282" max="1282" width="3.42578125" style="215" customWidth="1"/>
    <col min="1283" max="1283" width="18.42578125" style="215" customWidth="1"/>
    <col min="1284" max="1284" width="11" style="215" customWidth="1"/>
    <col min="1285" max="1285" width="19.28515625" style="215" customWidth="1"/>
    <col min="1286" max="1286" width="11.140625" style="215" customWidth="1"/>
    <col min="1287" max="1287" width="10.42578125" style="215" customWidth="1"/>
    <col min="1288" max="1288" width="8.28515625" style="215" customWidth="1"/>
    <col min="1289" max="1289" width="13.7109375" style="215" customWidth="1"/>
    <col min="1290" max="1290" width="10.140625" style="215" customWidth="1"/>
    <col min="1291" max="1291" width="11.42578125" style="215" customWidth="1"/>
    <col min="1292" max="1292" width="13.5703125" style="215" customWidth="1"/>
    <col min="1293" max="1293" width="14.28515625" style="215" customWidth="1"/>
    <col min="1294" max="1537" width="9.140625" style="215"/>
    <col min="1538" max="1538" width="3.42578125" style="215" customWidth="1"/>
    <col min="1539" max="1539" width="18.42578125" style="215" customWidth="1"/>
    <col min="1540" max="1540" width="11" style="215" customWidth="1"/>
    <col min="1541" max="1541" width="19.28515625" style="215" customWidth="1"/>
    <col min="1542" max="1542" width="11.140625" style="215" customWidth="1"/>
    <col min="1543" max="1543" width="10.42578125" style="215" customWidth="1"/>
    <col min="1544" max="1544" width="8.28515625" style="215" customWidth="1"/>
    <col min="1545" max="1545" width="13.7109375" style="215" customWidth="1"/>
    <col min="1546" max="1546" width="10.140625" style="215" customWidth="1"/>
    <col min="1547" max="1547" width="11.42578125" style="215" customWidth="1"/>
    <col min="1548" max="1548" width="13.5703125" style="215" customWidth="1"/>
    <col min="1549" max="1549" width="14.28515625" style="215" customWidth="1"/>
    <col min="1550" max="1793" width="9.140625" style="215"/>
    <col min="1794" max="1794" width="3.42578125" style="215" customWidth="1"/>
    <col min="1795" max="1795" width="18.42578125" style="215" customWidth="1"/>
    <col min="1796" max="1796" width="11" style="215" customWidth="1"/>
    <col min="1797" max="1797" width="19.28515625" style="215" customWidth="1"/>
    <col min="1798" max="1798" width="11.140625" style="215" customWidth="1"/>
    <col min="1799" max="1799" width="10.42578125" style="215" customWidth="1"/>
    <col min="1800" max="1800" width="8.28515625" style="215" customWidth="1"/>
    <col min="1801" max="1801" width="13.7109375" style="215" customWidth="1"/>
    <col min="1802" max="1802" width="10.140625" style="215" customWidth="1"/>
    <col min="1803" max="1803" width="11.42578125" style="215" customWidth="1"/>
    <col min="1804" max="1804" width="13.5703125" style="215" customWidth="1"/>
    <col min="1805" max="1805" width="14.28515625" style="215" customWidth="1"/>
    <col min="1806" max="2049" width="9.140625" style="215"/>
    <col min="2050" max="2050" width="3.42578125" style="215" customWidth="1"/>
    <col min="2051" max="2051" width="18.42578125" style="215" customWidth="1"/>
    <col min="2052" max="2052" width="11" style="215" customWidth="1"/>
    <col min="2053" max="2053" width="19.28515625" style="215" customWidth="1"/>
    <col min="2054" max="2054" width="11.140625" style="215" customWidth="1"/>
    <col min="2055" max="2055" width="10.42578125" style="215" customWidth="1"/>
    <col min="2056" max="2056" width="8.28515625" style="215" customWidth="1"/>
    <col min="2057" max="2057" width="13.7109375" style="215" customWidth="1"/>
    <col min="2058" max="2058" width="10.140625" style="215" customWidth="1"/>
    <col min="2059" max="2059" width="11.42578125" style="215" customWidth="1"/>
    <col min="2060" max="2060" width="13.5703125" style="215" customWidth="1"/>
    <col min="2061" max="2061" width="14.28515625" style="215" customWidth="1"/>
    <col min="2062" max="2305" width="9.140625" style="215"/>
    <col min="2306" max="2306" width="3.42578125" style="215" customWidth="1"/>
    <col min="2307" max="2307" width="18.42578125" style="215" customWidth="1"/>
    <col min="2308" max="2308" width="11" style="215" customWidth="1"/>
    <col min="2309" max="2309" width="19.28515625" style="215" customWidth="1"/>
    <col min="2310" max="2310" width="11.140625" style="215" customWidth="1"/>
    <col min="2311" max="2311" width="10.42578125" style="215" customWidth="1"/>
    <col min="2312" max="2312" width="8.28515625" style="215" customWidth="1"/>
    <col min="2313" max="2313" width="13.7109375" style="215" customWidth="1"/>
    <col min="2314" max="2314" width="10.140625" style="215" customWidth="1"/>
    <col min="2315" max="2315" width="11.42578125" style="215" customWidth="1"/>
    <col min="2316" max="2316" width="13.5703125" style="215" customWidth="1"/>
    <col min="2317" max="2317" width="14.28515625" style="215" customWidth="1"/>
    <col min="2318" max="2561" width="9.140625" style="215"/>
    <col min="2562" max="2562" width="3.42578125" style="215" customWidth="1"/>
    <col min="2563" max="2563" width="18.42578125" style="215" customWidth="1"/>
    <col min="2564" max="2564" width="11" style="215" customWidth="1"/>
    <col min="2565" max="2565" width="19.28515625" style="215" customWidth="1"/>
    <col min="2566" max="2566" width="11.140625" style="215" customWidth="1"/>
    <col min="2567" max="2567" width="10.42578125" style="215" customWidth="1"/>
    <col min="2568" max="2568" width="8.28515625" style="215" customWidth="1"/>
    <col min="2569" max="2569" width="13.7109375" style="215" customWidth="1"/>
    <col min="2570" max="2570" width="10.140625" style="215" customWidth="1"/>
    <col min="2571" max="2571" width="11.42578125" style="215" customWidth="1"/>
    <col min="2572" max="2572" width="13.5703125" style="215" customWidth="1"/>
    <col min="2573" max="2573" width="14.28515625" style="215" customWidth="1"/>
    <col min="2574" max="2817" width="9.140625" style="215"/>
    <col min="2818" max="2818" width="3.42578125" style="215" customWidth="1"/>
    <col min="2819" max="2819" width="18.42578125" style="215" customWidth="1"/>
    <col min="2820" max="2820" width="11" style="215" customWidth="1"/>
    <col min="2821" max="2821" width="19.28515625" style="215" customWidth="1"/>
    <col min="2822" max="2822" width="11.140625" style="215" customWidth="1"/>
    <col min="2823" max="2823" width="10.42578125" style="215" customWidth="1"/>
    <col min="2824" max="2824" width="8.28515625" style="215" customWidth="1"/>
    <col min="2825" max="2825" width="13.7109375" style="215" customWidth="1"/>
    <col min="2826" max="2826" width="10.140625" style="215" customWidth="1"/>
    <col min="2827" max="2827" width="11.42578125" style="215" customWidth="1"/>
    <col min="2828" max="2828" width="13.5703125" style="215" customWidth="1"/>
    <col min="2829" max="2829" width="14.28515625" style="215" customWidth="1"/>
    <col min="2830" max="3073" width="9.140625" style="215"/>
    <col min="3074" max="3074" width="3.42578125" style="215" customWidth="1"/>
    <col min="3075" max="3075" width="18.42578125" style="215" customWidth="1"/>
    <col min="3076" max="3076" width="11" style="215" customWidth="1"/>
    <col min="3077" max="3077" width="19.28515625" style="215" customWidth="1"/>
    <col min="3078" max="3078" width="11.140625" style="215" customWidth="1"/>
    <col min="3079" max="3079" width="10.42578125" style="215" customWidth="1"/>
    <col min="3080" max="3080" width="8.28515625" style="215" customWidth="1"/>
    <col min="3081" max="3081" width="13.7109375" style="215" customWidth="1"/>
    <col min="3082" max="3082" width="10.140625" style="215" customWidth="1"/>
    <col min="3083" max="3083" width="11.42578125" style="215" customWidth="1"/>
    <col min="3084" max="3084" width="13.5703125" style="215" customWidth="1"/>
    <col min="3085" max="3085" width="14.28515625" style="215" customWidth="1"/>
    <col min="3086" max="3329" width="9.140625" style="215"/>
    <col min="3330" max="3330" width="3.42578125" style="215" customWidth="1"/>
    <col min="3331" max="3331" width="18.42578125" style="215" customWidth="1"/>
    <col min="3332" max="3332" width="11" style="215" customWidth="1"/>
    <col min="3333" max="3333" width="19.28515625" style="215" customWidth="1"/>
    <col min="3334" max="3334" width="11.140625" style="215" customWidth="1"/>
    <col min="3335" max="3335" width="10.42578125" style="215" customWidth="1"/>
    <col min="3336" max="3336" width="8.28515625" style="215" customWidth="1"/>
    <col min="3337" max="3337" width="13.7109375" style="215" customWidth="1"/>
    <col min="3338" max="3338" width="10.140625" style="215" customWidth="1"/>
    <col min="3339" max="3339" width="11.42578125" style="215" customWidth="1"/>
    <col min="3340" max="3340" width="13.5703125" style="215" customWidth="1"/>
    <col min="3341" max="3341" width="14.28515625" style="215" customWidth="1"/>
    <col min="3342" max="3585" width="9.140625" style="215"/>
    <col min="3586" max="3586" width="3.42578125" style="215" customWidth="1"/>
    <col min="3587" max="3587" width="18.42578125" style="215" customWidth="1"/>
    <col min="3588" max="3588" width="11" style="215" customWidth="1"/>
    <col min="3589" max="3589" width="19.28515625" style="215" customWidth="1"/>
    <col min="3590" max="3590" width="11.140625" style="215" customWidth="1"/>
    <col min="3591" max="3591" width="10.42578125" style="215" customWidth="1"/>
    <col min="3592" max="3592" width="8.28515625" style="215" customWidth="1"/>
    <col min="3593" max="3593" width="13.7109375" style="215" customWidth="1"/>
    <col min="3594" max="3594" width="10.140625" style="215" customWidth="1"/>
    <col min="3595" max="3595" width="11.42578125" style="215" customWidth="1"/>
    <col min="3596" max="3596" width="13.5703125" style="215" customWidth="1"/>
    <col min="3597" max="3597" width="14.28515625" style="215" customWidth="1"/>
    <col min="3598" max="3841" width="9.140625" style="215"/>
    <col min="3842" max="3842" width="3.42578125" style="215" customWidth="1"/>
    <col min="3843" max="3843" width="18.42578125" style="215" customWidth="1"/>
    <col min="3844" max="3844" width="11" style="215" customWidth="1"/>
    <col min="3845" max="3845" width="19.28515625" style="215" customWidth="1"/>
    <col min="3846" max="3846" width="11.140625" style="215" customWidth="1"/>
    <col min="3847" max="3847" width="10.42578125" style="215" customWidth="1"/>
    <col min="3848" max="3848" width="8.28515625" style="215" customWidth="1"/>
    <col min="3849" max="3849" width="13.7109375" style="215" customWidth="1"/>
    <col min="3850" max="3850" width="10.140625" style="215" customWidth="1"/>
    <col min="3851" max="3851" width="11.42578125" style="215" customWidth="1"/>
    <col min="3852" max="3852" width="13.5703125" style="215" customWidth="1"/>
    <col min="3853" max="3853" width="14.28515625" style="215" customWidth="1"/>
    <col min="3854" max="4097" width="9.140625" style="215"/>
    <col min="4098" max="4098" width="3.42578125" style="215" customWidth="1"/>
    <col min="4099" max="4099" width="18.42578125" style="215" customWidth="1"/>
    <col min="4100" max="4100" width="11" style="215" customWidth="1"/>
    <col min="4101" max="4101" width="19.28515625" style="215" customWidth="1"/>
    <col min="4102" max="4102" width="11.140625" style="215" customWidth="1"/>
    <col min="4103" max="4103" width="10.42578125" style="215" customWidth="1"/>
    <col min="4104" max="4104" width="8.28515625" style="215" customWidth="1"/>
    <col min="4105" max="4105" width="13.7109375" style="215" customWidth="1"/>
    <col min="4106" max="4106" width="10.140625" style="215" customWidth="1"/>
    <col min="4107" max="4107" width="11.42578125" style="215" customWidth="1"/>
    <col min="4108" max="4108" width="13.5703125" style="215" customWidth="1"/>
    <col min="4109" max="4109" width="14.28515625" style="215" customWidth="1"/>
    <col min="4110" max="4353" width="9.140625" style="215"/>
    <col min="4354" max="4354" width="3.42578125" style="215" customWidth="1"/>
    <col min="4355" max="4355" width="18.42578125" style="215" customWidth="1"/>
    <col min="4356" max="4356" width="11" style="215" customWidth="1"/>
    <col min="4357" max="4357" width="19.28515625" style="215" customWidth="1"/>
    <col min="4358" max="4358" width="11.140625" style="215" customWidth="1"/>
    <col min="4359" max="4359" width="10.42578125" style="215" customWidth="1"/>
    <col min="4360" max="4360" width="8.28515625" style="215" customWidth="1"/>
    <col min="4361" max="4361" width="13.7109375" style="215" customWidth="1"/>
    <col min="4362" max="4362" width="10.140625" style="215" customWidth="1"/>
    <col min="4363" max="4363" width="11.42578125" style="215" customWidth="1"/>
    <col min="4364" max="4364" width="13.5703125" style="215" customWidth="1"/>
    <col min="4365" max="4365" width="14.28515625" style="215" customWidth="1"/>
    <col min="4366" max="4609" width="9.140625" style="215"/>
    <col min="4610" max="4610" width="3.42578125" style="215" customWidth="1"/>
    <col min="4611" max="4611" width="18.42578125" style="215" customWidth="1"/>
    <col min="4612" max="4612" width="11" style="215" customWidth="1"/>
    <col min="4613" max="4613" width="19.28515625" style="215" customWidth="1"/>
    <col min="4614" max="4614" width="11.140625" style="215" customWidth="1"/>
    <col min="4615" max="4615" width="10.42578125" style="215" customWidth="1"/>
    <col min="4616" max="4616" width="8.28515625" style="215" customWidth="1"/>
    <col min="4617" max="4617" width="13.7109375" style="215" customWidth="1"/>
    <col min="4618" max="4618" width="10.140625" style="215" customWidth="1"/>
    <col min="4619" max="4619" width="11.42578125" style="215" customWidth="1"/>
    <col min="4620" max="4620" width="13.5703125" style="215" customWidth="1"/>
    <col min="4621" max="4621" width="14.28515625" style="215" customWidth="1"/>
    <col min="4622" max="4865" width="9.140625" style="215"/>
    <col min="4866" max="4866" width="3.42578125" style="215" customWidth="1"/>
    <col min="4867" max="4867" width="18.42578125" style="215" customWidth="1"/>
    <col min="4868" max="4868" width="11" style="215" customWidth="1"/>
    <col min="4869" max="4869" width="19.28515625" style="215" customWidth="1"/>
    <col min="4870" max="4870" width="11.140625" style="215" customWidth="1"/>
    <col min="4871" max="4871" width="10.42578125" style="215" customWidth="1"/>
    <col min="4872" max="4872" width="8.28515625" style="215" customWidth="1"/>
    <col min="4873" max="4873" width="13.7109375" style="215" customWidth="1"/>
    <col min="4874" max="4874" width="10.140625" style="215" customWidth="1"/>
    <col min="4875" max="4875" width="11.42578125" style="215" customWidth="1"/>
    <col min="4876" max="4876" width="13.5703125" style="215" customWidth="1"/>
    <col min="4877" max="4877" width="14.28515625" style="215" customWidth="1"/>
    <col min="4878" max="5121" width="9.140625" style="215"/>
    <col min="5122" max="5122" width="3.42578125" style="215" customWidth="1"/>
    <col min="5123" max="5123" width="18.42578125" style="215" customWidth="1"/>
    <col min="5124" max="5124" width="11" style="215" customWidth="1"/>
    <col min="5125" max="5125" width="19.28515625" style="215" customWidth="1"/>
    <col min="5126" max="5126" width="11.140625" style="215" customWidth="1"/>
    <col min="5127" max="5127" width="10.42578125" style="215" customWidth="1"/>
    <col min="5128" max="5128" width="8.28515625" style="215" customWidth="1"/>
    <col min="5129" max="5129" width="13.7109375" style="215" customWidth="1"/>
    <col min="5130" max="5130" width="10.140625" style="215" customWidth="1"/>
    <col min="5131" max="5131" width="11.42578125" style="215" customWidth="1"/>
    <col min="5132" max="5132" width="13.5703125" style="215" customWidth="1"/>
    <col min="5133" max="5133" width="14.28515625" style="215" customWidth="1"/>
    <col min="5134" max="5377" width="9.140625" style="215"/>
    <col min="5378" max="5378" width="3.42578125" style="215" customWidth="1"/>
    <col min="5379" max="5379" width="18.42578125" style="215" customWidth="1"/>
    <col min="5380" max="5380" width="11" style="215" customWidth="1"/>
    <col min="5381" max="5381" width="19.28515625" style="215" customWidth="1"/>
    <col min="5382" max="5382" width="11.140625" style="215" customWidth="1"/>
    <col min="5383" max="5383" width="10.42578125" style="215" customWidth="1"/>
    <col min="5384" max="5384" width="8.28515625" style="215" customWidth="1"/>
    <col min="5385" max="5385" width="13.7109375" style="215" customWidth="1"/>
    <col min="5386" max="5386" width="10.140625" style="215" customWidth="1"/>
    <col min="5387" max="5387" width="11.42578125" style="215" customWidth="1"/>
    <col min="5388" max="5388" width="13.5703125" style="215" customWidth="1"/>
    <col min="5389" max="5389" width="14.28515625" style="215" customWidth="1"/>
    <col min="5390" max="5633" width="9.140625" style="215"/>
    <col min="5634" max="5634" width="3.42578125" style="215" customWidth="1"/>
    <col min="5635" max="5635" width="18.42578125" style="215" customWidth="1"/>
    <col min="5636" max="5636" width="11" style="215" customWidth="1"/>
    <col min="5637" max="5637" width="19.28515625" style="215" customWidth="1"/>
    <col min="5638" max="5638" width="11.140625" style="215" customWidth="1"/>
    <col min="5639" max="5639" width="10.42578125" style="215" customWidth="1"/>
    <col min="5640" max="5640" width="8.28515625" style="215" customWidth="1"/>
    <col min="5641" max="5641" width="13.7109375" style="215" customWidth="1"/>
    <col min="5642" max="5642" width="10.140625" style="215" customWidth="1"/>
    <col min="5643" max="5643" width="11.42578125" style="215" customWidth="1"/>
    <col min="5644" max="5644" width="13.5703125" style="215" customWidth="1"/>
    <col min="5645" max="5645" width="14.28515625" style="215" customWidth="1"/>
    <col min="5646" max="5889" width="9.140625" style="215"/>
    <col min="5890" max="5890" width="3.42578125" style="215" customWidth="1"/>
    <col min="5891" max="5891" width="18.42578125" style="215" customWidth="1"/>
    <col min="5892" max="5892" width="11" style="215" customWidth="1"/>
    <col min="5893" max="5893" width="19.28515625" style="215" customWidth="1"/>
    <col min="5894" max="5894" width="11.140625" style="215" customWidth="1"/>
    <col min="5895" max="5895" width="10.42578125" style="215" customWidth="1"/>
    <col min="5896" max="5896" width="8.28515625" style="215" customWidth="1"/>
    <col min="5897" max="5897" width="13.7109375" style="215" customWidth="1"/>
    <col min="5898" max="5898" width="10.140625" style="215" customWidth="1"/>
    <col min="5899" max="5899" width="11.42578125" style="215" customWidth="1"/>
    <col min="5900" max="5900" width="13.5703125" style="215" customWidth="1"/>
    <col min="5901" max="5901" width="14.28515625" style="215" customWidth="1"/>
    <col min="5902" max="6145" width="9.140625" style="215"/>
    <col min="6146" max="6146" width="3.42578125" style="215" customWidth="1"/>
    <col min="6147" max="6147" width="18.42578125" style="215" customWidth="1"/>
    <col min="6148" max="6148" width="11" style="215" customWidth="1"/>
    <col min="6149" max="6149" width="19.28515625" style="215" customWidth="1"/>
    <col min="6150" max="6150" width="11.140625" style="215" customWidth="1"/>
    <col min="6151" max="6151" width="10.42578125" style="215" customWidth="1"/>
    <col min="6152" max="6152" width="8.28515625" style="215" customWidth="1"/>
    <col min="6153" max="6153" width="13.7109375" style="215" customWidth="1"/>
    <col min="6154" max="6154" width="10.140625" style="215" customWidth="1"/>
    <col min="6155" max="6155" width="11.42578125" style="215" customWidth="1"/>
    <col min="6156" max="6156" width="13.5703125" style="215" customWidth="1"/>
    <col min="6157" max="6157" width="14.28515625" style="215" customWidth="1"/>
    <col min="6158" max="6401" width="9.140625" style="215"/>
    <col min="6402" max="6402" width="3.42578125" style="215" customWidth="1"/>
    <col min="6403" max="6403" width="18.42578125" style="215" customWidth="1"/>
    <col min="6404" max="6404" width="11" style="215" customWidth="1"/>
    <col min="6405" max="6405" width="19.28515625" style="215" customWidth="1"/>
    <col min="6406" max="6406" width="11.140625" style="215" customWidth="1"/>
    <col min="6407" max="6407" width="10.42578125" style="215" customWidth="1"/>
    <col min="6408" max="6408" width="8.28515625" style="215" customWidth="1"/>
    <col min="6409" max="6409" width="13.7109375" style="215" customWidth="1"/>
    <col min="6410" max="6410" width="10.140625" style="215" customWidth="1"/>
    <col min="6411" max="6411" width="11.42578125" style="215" customWidth="1"/>
    <col min="6412" max="6412" width="13.5703125" style="215" customWidth="1"/>
    <col min="6413" max="6413" width="14.28515625" style="215" customWidth="1"/>
    <col min="6414" max="6657" width="9.140625" style="215"/>
    <col min="6658" max="6658" width="3.42578125" style="215" customWidth="1"/>
    <col min="6659" max="6659" width="18.42578125" style="215" customWidth="1"/>
    <col min="6660" max="6660" width="11" style="215" customWidth="1"/>
    <col min="6661" max="6661" width="19.28515625" style="215" customWidth="1"/>
    <col min="6662" max="6662" width="11.140625" style="215" customWidth="1"/>
    <col min="6663" max="6663" width="10.42578125" style="215" customWidth="1"/>
    <col min="6664" max="6664" width="8.28515625" style="215" customWidth="1"/>
    <col min="6665" max="6665" width="13.7109375" style="215" customWidth="1"/>
    <col min="6666" max="6666" width="10.140625" style="215" customWidth="1"/>
    <col min="6667" max="6667" width="11.42578125" style="215" customWidth="1"/>
    <col min="6668" max="6668" width="13.5703125" style="215" customWidth="1"/>
    <col min="6669" max="6669" width="14.28515625" style="215" customWidth="1"/>
    <col min="6670" max="6913" width="9.140625" style="215"/>
    <col min="6914" max="6914" width="3.42578125" style="215" customWidth="1"/>
    <col min="6915" max="6915" width="18.42578125" style="215" customWidth="1"/>
    <col min="6916" max="6916" width="11" style="215" customWidth="1"/>
    <col min="6917" max="6917" width="19.28515625" style="215" customWidth="1"/>
    <col min="6918" max="6918" width="11.140625" style="215" customWidth="1"/>
    <col min="6919" max="6919" width="10.42578125" style="215" customWidth="1"/>
    <col min="6920" max="6920" width="8.28515625" style="215" customWidth="1"/>
    <col min="6921" max="6921" width="13.7109375" style="215" customWidth="1"/>
    <col min="6922" max="6922" width="10.140625" style="215" customWidth="1"/>
    <col min="6923" max="6923" width="11.42578125" style="215" customWidth="1"/>
    <col min="6924" max="6924" width="13.5703125" style="215" customWidth="1"/>
    <col min="6925" max="6925" width="14.28515625" style="215" customWidth="1"/>
    <col min="6926" max="7169" width="9.140625" style="215"/>
    <col min="7170" max="7170" width="3.42578125" style="215" customWidth="1"/>
    <col min="7171" max="7171" width="18.42578125" style="215" customWidth="1"/>
    <col min="7172" max="7172" width="11" style="215" customWidth="1"/>
    <col min="7173" max="7173" width="19.28515625" style="215" customWidth="1"/>
    <col min="7174" max="7174" width="11.140625" style="215" customWidth="1"/>
    <col min="7175" max="7175" width="10.42578125" style="215" customWidth="1"/>
    <col min="7176" max="7176" width="8.28515625" style="215" customWidth="1"/>
    <col min="7177" max="7177" width="13.7109375" style="215" customWidth="1"/>
    <col min="7178" max="7178" width="10.140625" style="215" customWidth="1"/>
    <col min="7179" max="7179" width="11.42578125" style="215" customWidth="1"/>
    <col min="7180" max="7180" width="13.5703125" style="215" customWidth="1"/>
    <col min="7181" max="7181" width="14.28515625" style="215" customWidth="1"/>
    <col min="7182" max="7425" width="9.140625" style="215"/>
    <col min="7426" max="7426" width="3.42578125" style="215" customWidth="1"/>
    <col min="7427" max="7427" width="18.42578125" style="215" customWidth="1"/>
    <col min="7428" max="7428" width="11" style="215" customWidth="1"/>
    <col min="7429" max="7429" width="19.28515625" style="215" customWidth="1"/>
    <col min="7430" max="7430" width="11.140625" style="215" customWidth="1"/>
    <col min="7431" max="7431" width="10.42578125" style="215" customWidth="1"/>
    <col min="7432" max="7432" width="8.28515625" style="215" customWidth="1"/>
    <col min="7433" max="7433" width="13.7109375" style="215" customWidth="1"/>
    <col min="7434" max="7434" width="10.140625" style="215" customWidth="1"/>
    <col min="7435" max="7435" width="11.42578125" style="215" customWidth="1"/>
    <col min="7436" max="7436" width="13.5703125" style="215" customWidth="1"/>
    <col min="7437" max="7437" width="14.28515625" style="215" customWidth="1"/>
    <col min="7438" max="7681" width="9.140625" style="215"/>
    <col min="7682" max="7682" width="3.42578125" style="215" customWidth="1"/>
    <col min="7683" max="7683" width="18.42578125" style="215" customWidth="1"/>
    <col min="7684" max="7684" width="11" style="215" customWidth="1"/>
    <col min="7685" max="7685" width="19.28515625" style="215" customWidth="1"/>
    <col min="7686" max="7686" width="11.140625" style="215" customWidth="1"/>
    <col min="7687" max="7687" width="10.42578125" style="215" customWidth="1"/>
    <col min="7688" max="7688" width="8.28515625" style="215" customWidth="1"/>
    <col min="7689" max="7689" width="13.7109375" style="215" customWidth="1"/>
    <col min="7690" max="7690" width="10.140625" style="215" customWidth="1"/>
    <col min="7691" max="7691" width="11.42578125" style="215" customWidth="1"/>
    <col min="7692" max="7692" width="13.5703125" style="215" customWidth="1"/>
    <col min="7693" max="7693" width="14.28515625" style="215" customWidth="1"/>
    <col min="7694" max="7937" width="9.140625" style="215"/>
    <col min="7938" max="7938" width="3.42578125" style="215" customWidth="1"/>
    <col min="7939" max="7939" width="18.42578125" style="215" customWidth="1"/>
    <col min="7940" max="7940" width="11" style="215" customWidth="1"/>
    <col min="7941" max="7941" width="19.28515625" style="215" customWidth="1"/>
    <col min="7942" max="7942" width="11.140625" style="215" customWidth="1"/>
    <col min="7943" max="7943" width="10.42578125" style="215" customWidth="1"/>
    <col min="7944" max="7944" width="8.28515625" style="215" customWidth="1"/>
    <col min="7945" max="7945" width="13.7109375" style="215" customWidth="1"/>
    <col min="7946" max="7946" width="10.140625" style="215" customWidth="1"/>
    <col min="7947" max="7947" width="11.42578125" style="215" customWidth="1"/>
    <col min="7948" max="7948" width="13.5703125" style="215" customWidth="1"/>
    <col min="7949" max="7949" width="14.28515625" style="215" customWidth="1"/>
    <col min="7950" max="8193" width="9.140625" style="215"/>
    <col min="8194" max="8194" width="3.42578125" style="215" customWidth="1"/>
    <col min="8195" max="8195" width="18.42578125" style="215" customWidth="1"/>
    <col min="8196" max="8196" width="11" style="215" customWidth="1"/>
    <col min="8197" max="8197" width="19.28515625" style="215" customWidth="1"/>
    <col min="8198" max="8198" width="11.140625" style="215" customWidth="1"/>
    <col min="8199" max="8199" width="10.42578125" style="215" customWidth="1"/>
    <col min="8200" max="8200" width="8.28515625" style="215" customWidth="1"/>
    <col min="8201" max="8201" width="13.7109375" style="215" customWidth="1"/>
    <col min="8202" max="8202" width="10.140625" style="215" customWidth="1"/>
    <col min="8203" max="8203" width="11.42578125" style="215" customWidth="1"/>
    <col min="8204" max="8204" width="13.5703125" style="215" customWidth="1"/>
    <col min="8205" max="8205" width="14.28515625" style="215" customWidth="1"/>
    <col min="8206" max="8449" width="9.140625" style="215"/>
    <col min="8450" max="8450" width="3.42578125" style="215" customWidth="1"/>
    <col min="8451" max="8451" width="18.42578125" style="215" customWidth="1"/>
    <col min="8452" max="8452" width="11" style="215" customWidth="1"/>
    <col min="8453" max="8453" width="19.28515625" style="215" customWidth="1"/>
    <col min="8454" max="8454" width="11.140625" style="215" customWidth="1"/>
    <col min="8455" max="8455" width="10.42578125" style="215" customWidth="1"/>
    <col min="8456" max="8456" width="8.28515625" style="215" customWidth="1"/>
    <col min="8457" max="8457" width="13.7109375" style="215" customWidth="1"/>
    <col min="8458" max="8458" width="10.140625" style="215" customWidth="1"/>
    <col min="8459" max="8459" width="11.42578125" style="215" customWidth="1"/>
    <col min="8460" max="8460" width="13.5703125" style="215" customWidth="1"/>
    <col min="8461" max="8461" width="14.28515625" style="215" customWidth="1"/>
    <col min="8462" max="8705" width="9.140625" style="215"/>
    <col min="8706" max="8706" width="3.42578125" style="215" customWidth="1"/>
    <col min="8707" max="8707" width="18.42578125" style="215" customWidth="1"/>
    <col min="8708" max="8708" width="11" style="215" customWidth="1"/>
    <col min="8709" max="8709" width="19.28515625" style="215" customWidth="1"/>
    <col min="8710" max="8710" width="11.140625" style="215" customWidth="1"/>
    <col min="8711" max="8711" width="10.42578125" style="215" customWidth="1"/>
    <col min="8712" max="8712" width="8.28515625" style="215" customWidth="1"/>
    <col min="8713" max="8713" width="13.7109375" style="215" customWidth="1"/>
    <col min="8714" max="8714" width="10.140625" style="215" customWidth="1"/>
    <col min="8715" max="8715" width="11.42578125" style="215" customWidth="1"/>
    <col min="8716" max="8716" width="13.5703125" style="215" customWidth="1"/>
    <col min="8717" max="8717" width="14.28515625" style="215" customWidth="1"/>
    <col min="8718" max="8961" width="9.140625" style="215"/>
    <col min="8962" max="8962" width="3.42578125" style="215" customWidth="1"/>
    <col min="8963" max="8963" width="18.42578125" style="215" customWidth="1"/>
    <col min="8964" max="8964" width="11" style="215" customWidth="1"/>
    <col min="8965" max="8965" width="19.28515625" style="215" customWidth="1"/>
    <col min="8966" max="8966" width="11.140625" style="215" customWidth="1"/>
    <col min="8967" max="8967" width="10.42578125" style="215" customWidth="1"/>
    <col min="8968" max="8968" width="8.28515625" style="215" customWidth="1"/>
    <col min="8969" max="8969" width="13.7109375" style="215" customWidth="1"/>
    <col min="8970" max="8970" width="10.140625" style="215" customWidth="1"/>
    <col min="8971" max="8971" width="11.42578125" style="215" customWidth="1"/>
    <col min="8972" max="8972" width="13.5703125" style="215" customWidth="1"/>
    <col min="8973" max="8973" width="14.28515625" style="215" customWidth="1"/>
    <col min="8974" max="9217" width="9.140625" style="215"/>
    <col min="9218" max="9218" width="3.42578125" style="215" customWidth="1"/>
    <col min="9219" max="9219" width="18.42578125" style="215" customWidth="1"/>
    <col min="9220" max="9220" width="11" style="215" customWidth="1"/>
    <col min="9221" max="9221" width="19.28515625" style="215" customWidth="1"/>
    <col min="9222" max="9222" width="11.140625" style="215" customWidth="1"/>
    <col min="9223" max="9223" width="10.42578125" style="215" customWidth="1"/>
    <col min="9224" max="9224" width="8.28515625" style="215" customWidth="1"/>
    <col min="9225" max="9225" width="13.7109375" style="215" customWidth="1"/>
    <col min="9226" max="9226" width="10.140625" style="215" customWidth="1"/>
    <col min="9227" max="9227" width="11.42578125" style="215" customWidth="1"/>
    <col min="9228" max="9228" width="13.5703125" style="215" customWidth="1"/>
    <col min="9229" max="9229" width="14.28515625" style="215" customWidth="1"/>
    <col min="9230" max="9473" width="9.140625" style="215"/>
    <col min="9474" max="9474" width="3.42578125" style="215" customWidth="1"/>
    <col min="9475" max="9475" width="18.42578125" style="215" customWidth="1"/>
    <col min="9476" max="9476" width="11" style="215" customWidth="1"/>
    <col min="9477" max="9477" width="19.28515625" style="215" customWidth="1"/>
    <col min="9478" max="9478" width="11.140625" style="215" customWidth="1"/>
    <col min="9479" max="9479" width="10.42578125" style="215" customWidth="1"/>
    <col min="9480" max="9480" width="8.28515625" style="215" customWidth="1"/>
    <col min="9481" max="9481" width="13.7109375" style="215" customWidth="1"/>
    <col min="9482" max="9482" width="10.140625" style="215" customWidth="1"/>
    <col min="9483" max="9483" width="11.42578125" style="215" customWidth="1"/>
    <col min="9484" max="9484" width="13.5703125" style="215" customWidth="1"/>
    <col min="9485" max="9485" width="14.28515625" style="215" customWidth="1"/>
    <col min="9486" max="9729" width="9.140625" style="215"/>
    <col min="9730" max="9730" width="3.42578125" style="215" customWidth="1"/>
    <col min="9731" max="9731" width="18.42578125" style="215" customWidth="1"/>
    <col min="9732" max="9732" width="11" style="215" customWidth="1"/>
    <col min="9733" max="9733" width="19.28515625" style="215" customWidth="1"/>
    <col min="9734" max="9734" width="11.140625" style="215" customWidth="1"/>
    <col min="9735" max="9735" width="10.42578125" style="215" customWidth="1"/>
    <col min="9736" max="9736" width="8.28515625" style="215" customWidth="1"/>
    <col min="9737" max="9737" width="13.7109375" style="215" customWidth="1"/>
    <col min="9738" max="9738" width="10.140625" style="215" customWidth="1"/>
    <col min="9739" max="9739" width="11.42578125" style="215" customWidth="1"/>
    <col min="9740" max="9740" width="13.5703125" style="215" customWidth="1"/>
    <col min="9741" max="9741" width="14.28515625" style="215" customWidth="1"/>
    <col min="9742" max="9985" width="9.140625" style="215"/>
    <col min="9986" max="9986" width="3.42578125" style="215" customWidth="1"/>
    <col min="9987" max="9987" width="18.42578125" style="215" customWidth="1"/>
    <col min="9988" max="9988" width="11" style="215" customWidth="1"/>
    <col min="9989" max="9989" width="19.28515625" style="215" customWidth="1"/>
    <col min="9990" max="9990" width="11.140625" style="215" customWidth="1"/>
    <col min="9991" max="9991" width="10.42578125" style="215" customWidth="1"/>
    <col min="9992" max="9992" width="8.28515625" style="215" customWidth="1"/>
    <col min="9993" max="9993" width="13.7109375" style="215" customWidth="1"/>
    <col min="9994" max="9994" width="10.140625" style="215" customWidth="1"/>
    <col min="9995" max="9995" width="11.42578125" style="215" customWidth="1"/>
    <col min="9996" max="9996" width="13.5703125" style="215" customWidth="1"/>
    <col min="9997" max="9997" width="14.28515625" style="215" customWidth="1"/>
    <col min="9998" max="10241" width="9.140625" style="215"/>
    <col min="10242" max="10242" width="3.42578125" style="215" customWidth="1"/>
    <col min="10243" max="10243" width="18.42578125" style="215" customWidth="1"/>
    <col min="10244" max="10244" width="11" style="215" customWidth="1"/>
    <col min="10245" max="10245" width="19.28515625" style="215" customWidth="1"/>
    <col min="10246" max="10246" width="11.140625" style="215" customWidth="1"/>
    <col min="10247" max="10247" width="10.42578125" style="215" customWidth="1"/>
    <col min="10248" max="10248" width="8.28515625" style="215" customWidth="1"/>
    <col min="10249" max="10249" width="13.7109375" style="215" customWidth="1"/>
    <col min="10250" max="10250" width="10.140625" style="215" customWidth="1"/>
    <col min="10251" max="10251" width="11.42578125" style="215" customWidth="1"/>
    <col min="10252" max="10252" width="13.5703125" style="215" customWidth="1"/>
    <col min="10253" max="10253" width="14.28515625" style="215" customWidth="1"/>
    <col min="10254" max="10497" width="9.140625" style="215"/>
    <col min="10498" max="10498" width="3.42578125" style="215" customWidth="1"/>
    <col min="10499" max="10499" width="18.42578125" style="215" customWidth="1"/>
    <col min="10500" max="10500" width="11" style="215" customWidth="1"/>
    <col min="10501" max="10501" width="19.28515625" style="215" customWidth="1"/>
    <col min="10502" max="10502" width="11.140625" style="215" customWidth="1"/>
    <col min="10503" max="10503" width="10.42578125" style="215" customWidth="1"/>
    <col min="10504" max="10504" width="8.28515625" style="215" customWidth="1"/>
    <col min="10505" max="10505" width="13.7109375" style="215" customWidth="1"/>
    <col min="10506" max="10506" width="10.140625" style="215" customWidth="1"/>
    <col min="10507" max="10507" width="11.42578125" style="215" customWidth="1"/>
    <col min="10508" max="10508" width="13.5703125" style="215" customWidth="1"/>
    <col min="10509" max="10509" width="14.28515625" style="215" customWidth="1"/>
    <col min="10510" max="10753" width="9.140625" style="215"/>
    <col min="10754" max="10754" width="3.42578125" style="215" customWidth="1"/>
    <col min="10755" max="10755" width="18.42578125" style="215" customWidth="1"/>
    <col min="10756" max="10756" width="11" style="215" customWidth="1"/>
    <col min="10757" max="10757" width="19.28515625" style="215" customWidth="1"/>
    <col min="10758" max="10758" width="11.140625" style="215" customWidth="1"/>
    <col min="10759" max="10759" width="10.42578125" style="215" customWidth="1"/>
    <col min="10760" max="10760" width="8.28515625" style="215" customWidth="1"/>
    <col min="10761" max="10761" width="13.7109375" style="215" customWidth="1"/>
    <col min="10762" max="10762" width="10.140625" style="215" customWidth="1"/>
    <col min="10763" max="10763" width="11.42578125" style="215" customWidth="1"/>
    <col min="10764" max="10764" width="13.5703125" style="215" customWidth="1"/>
    <col min="10765" max="10765" width="14.28515625" style="215" customWidth="1"/>
    <col min="10766" max="11009" width="9.140625" style="215"/>
    <col min="11010" max="11010" width="3.42578125" style="215" customWidth="1"/>
    <col min="11011" max="11011" width="18.42578125" style="215" customWidth="1"/>
    <col min="11012" max="11012" width="11" style="215" customWidth="1"/>
    <col min="11013" max="11013" width="19.28515625" style="215" customWidth="1"/>
    <col min="11014" max="11014" width="11.140625" style="215" customWidth="1"/>
    <col min="11015" max="11015" width="10.42578125" style="215" customWidth="1"/>
    <col min="11016" max="11016" width="8.28515625" style="215" customWidth="1"/>
    <col min="11017" max="11017" width="13.7109375" style="215" customWidth="1"/>
    <col min="11018" max="11018" width="10.140625" style="215" customWidth="1"/>
    <col min="11019" max="11019" width="11.42578125" style="215" customWidth="1"/>
    <col min="11020" max="11020" width="13.5703125" style="215" customWidth="1"/>
    <col min="11021" max="11021" width="14.28515625" style="215" customWidth="1"/>
    <col min="11022" max="11265" width="9.140625" style="215"/>
    <col min="11266" max="11266" width="3.42578125" style="215" customWidth="1"/>
    <col min="11267" max="11267" width="18.42578125" style="215" customWidth="1"/>
    <col min="11268" max="11268" width="11" style="215" customWidth="1"/>
    <col min="11269" max="11269" width="19.28515625" style="215" customWidth="1"/>
    <col min="11270" max="11270" width="11.140625" style="215" customWidth="1"/>
    <col min="11271" max="11271" width="10.42578125" style="215" customWidth="1"/>
    <col min="11272" max="11272" width="8.28515625" style="215" customWidth="1"/>
    <col min="11273" max="11273" width="13.7109375" style="215" customWidth="1"/>
    <col min="11274" max="11274" width="10.140625" style="215" customWidth="1"/>
    <col min="11275" max="11275" width="11.42578125" style="215" customWidth="1"/>
    <col min="11276" max="11276" width="13.5703125" style="215" customWidth="1"/>
    <col min="11277" max="11277" width="14.28515625" style="215" customWidth="1"/>
    <col min="11278" max="11521" width="9.140625" style="215"/>
    <col min="11522" max="11522" width="3.42578125" style="215" customWidth="1"/>
    <col min="11523" max="11523" width="18.42578125" style="215" customWidth="1"/>
    <col min="11524" max="11524" width="11" style="215" customWidth="1"/>
    <col min="11525" max="11525" width="19.28515625" style="215" customWidth="1"/>
    <col min="11526" max="11526" width="11.140625" style="215" customWidth="1"/>
    <col min="11527" max="11527" width="10.42578125" style="215" customWidth="1"/>
    <col min="11528" max="11528" width="8.28515625" style="215" customWidth="1"/>
    <col min="11529" max="11529" width="13.7109375" style="215" customWidth="1"/>
    <col min="11530" max="11530" width="10.140625" style="215" customWidth="1"/>
    <col min="11531" max="11531" width="11.42578125" style="215" customWidth="1"/>
    <col min="11532" max="11532" width="13.5703125" style="215" customWidth="1"/>
    <col min="11533" max="11533" width="14.28515625" style="215" customWidth="1"/>
    <col min="11534" max="11777" width="9.140625" style="215"/>
    <col min="11778" max="11778" width="3.42578125" style="215" customWidth="1"/>
    <col min="11779" max="11779" width="18.42578125" style="215" customWidth="1"/>
    <col min="11780" max="11780" width="11" style="215" customWidth="1"/>
    <col min="11781" max="11781" width="19.28515625" style="215" customWidth="1"/>
    <col min="11782" max="11782" width="11.140625" style="215" customWidth="1"/>
    <col min="11783" max="11783" width="10.42578125" style="215" customWidth="1"/>
    <col min="11784" max="11784" width="8.28515625" style="215" customWidth="1"/>
    <col min="11785" max="11785" width="13.7109375" style="215" customWidth="1"/>
    <col min="11786" max="11786" width="10.140625" style="215" customWidth="1"/>
    <col min="11787" max="11787" width="11.42578125" style="215" customWidth="1"/>
    <col min="11788" max="11788" width="13.5703125" style="215" customWidth="1"/>
    <col min="11789" max="11789" width="14.28515625" style="215" customWidth="1"/>
    <col min="11790" max="12033" width="9.140625" style="215"/>
    <col min="12034" max="12034" width="3.42578125" style="215" customWidth="1"/>
    <col min="12035" max="12035" width="18.42578125" style="215" customWidth="1"/>
    <col min="12036" max="12036" width="11" style="215" customWidth="1"/>
    <col min="12037" max="12037" width="19.28515625" style="215" customWidth="1"/>
    <col min="12038" max="12038" width="11.140625" style="215" customWidth="1"/>
    <col min="12039" max="12039" width="10.42578125" style="215" customWidth="1"/>
    <col min="12040" max="12040" width="8.28515625" style="215" customWidth="1"/>
    <col min="12041" max="12041" width="13.7109375" style="215" customWidth="1"/>
    <col min="12042" max="12042" width="10.140625" style="215" customWidth="1"/>
    <col min="12043" max="12043" width="11.42578125" style="215" customWidth="1"/>
    <col min="12044" max="12044" width="13.5703125" style="215" customWidth="1"/>
    <col min="12045" max="12045" width="14.28515625" style="215" customWidth="1"/>
    <col min="12046" max="12289" width="9.140625" style="215"/>
    <col min="12290" max="12290" width="3.42578125" style="215" customWidth="1"/>
    <col min="12291" max="12291" width="18.42578125" style="215" customWidth="1"/>
    <col min="12292" max="12292" width="11" style="215" customWidth="1"/>
    <col min="12293" max="12293" width="19.28515625" style="215" customWidth="1"/>
    <col min="12294" max="12294" width="11.140625" style="215" customWidth="1"/>
    <col min="12295" max="12295" width="10.42578125" style="215" customWidth="1"/>
    <col min="12296" max="12296" width="8.28515625" style="215" customWidth="1"/>
    <col min="12297" max="12297" width="13.7109375" style="215" customWidth="1"/>
    <col min="12298" max="12298" width="10.140625" style="215" customWidth="1"/>
    <col min="12299" max="12299" width="11.42578125" style="215" customWidth="1"/>
    <col min="12300" max="12300" width="13.5703125" style="215" customWidth="1"/>
    <col min="12301" max="12301" width="14.28515625" style="215" customWidth="1"/>
    <col min="12302" max="12545" width="9.140625" style="215"/>
    <col min="12546" max="12546" width="3.42578125" style="215" customWidth="1"/>
    <col min="12547" max="12547" width="18.42578125" style="215" customWidth="1"/>
    <col min="12548" max="12548" width="11" style="215" customWidth="1"/>
    <col min="12549" max="12549" width="19.28515625" style="215" customWidth="1"/>
    <col min="12550" max="12550" width="11.140625" style="215" customWidth="1"/>
    <col min="12551" max="12551" width="10.42578125" style="215" customWidth="1"/>
    <col min="12552" max="12552" width="8.28515625" style="215" customWidth="1"/>
    <col min="12553" max="12553" width="13.7109375" style="215" customWidth="1"/>
    <col min="12554" max="12554" width="10.140625" style="215" customWidth="1"/>
    <col min="12555" max="12555" width="11.42578125" style="215" customWidth="1"/>
    <col min="12556" max="12556" width="13.5703125" style="215" customWidth="1"/>
    <col min="12557" max="12557" width="14.28515625" style="215" customWidth="1"/>
    <col min="12558" max="12801" width="9.140625" style="215"/>
    <col min="12802" max="12802" width="3.42578125" style="215" customWidth="1"/>
    <col min="12803" max="12803" width="18.42578125" style="215" customWidth="1"/>
    <col min="12804" max="12804" width="11" style="215" customWidth="1"/>
    <col min="12805" max="12805" width="19.28515625" style="215" customWidth="1"/>
    <col min="12806" max="12806" width="11.140625" style="215" customWidth="1"/>
    <col min="12807" max="12807" width="10.42578125" style="215" customWidth="1"/>
    <col min="12808" max="12808" width="8.28515625" style="215" customWidth="1"/>
    <col min="12809" max="12809" width="13.7109375" style="215" customWidth="1"/>
    <col min="12810" max="12810" width="10.140625" style="215" customWidth="1"/>
    <col min="12811" max="12811" width="11.42578125" style="215" customWidth="1"/>
    <col min="12812" max="12812" width="13.5703125" style="215" customWidth="1"/>
    <col min="12813" max="12813" width="14.28515625" style="215" customWidth="1"/>
    <col min="12814" max="13057" width="9.140625" style="215"/>
    <col min="13058" max="13058" width="3.42578125" style="215" customWidth="1"/>
    <col min="13059" max="13059" width="18.42578125" style="215" customWidth="1"/>
    <col min="13060" max="13060" width="11" style="215" customWidth="1"/>
    <col min="13061" max="13061" width="19.28515625" style="215" customWidth="1"/>
    <col min="13062" max="13062" width="11.140625" style="215" customWidth="1"/>
    <col min="13063" max="13063" width="10.42578125" style="215" customWidth="1"/>
    <col min="13064" max="13064" width="8.28515625" style="215" customWidth="1"/>
    <col min="13065" max="13065" width="13.7109375" style="215" customWidth="1"/>
    <col min="13066" max="13066" width="10.140625" style="215" customWidth="1"/>
    <col min="13067" max="13067" width="11.42578125" style="215" customWidth="1"/>
    <col min="13068" max="13068" width="13.5703125" style="215" customWidth="1"/>
    <col min="13069" max="13069" width="14.28515625" style="215" customWidth="1"/>
    <col min="13070" max="13313" width="9.140625" style="215"/>
    <col min="13314" max="13314" width="3.42578125" style="215" customWidth="1"/>
    <col min="13315" max="13315" width="18.42578125" style="215" customWidth="1"/>
    <col min="13316" max="13316" width="11" style="215" customWidth="1"/>
    <col min="13317" max="13317" width="19.28515625" style="215" customWidth="1"/>
    <col min="13318" max="13318" width="11.140625" style="215" customWidth="1"/>
    <col min="13319" max="13319" width="10.42578125" style="215" customWidth="1"/>
    <col min="13320" max="13320" width="8.28515625" style="215" customWidth="1"/>
    <col min="13321" max="13321" width="13.7109375" style="215" customWidth="1"/>
    <col min="13322" max="13322" width="10.140625" style="215" customWidth="1"/>
    <col min="13323" max="13323" width="11.42578125" style="215" customWidth="1"/>
    <col min="13324" max="13324" width="13.5703125" style="215" customWidth="1"/>
    <col min="13325" max="13325" width="14.28515625" style="215" customWidth="1"/>
    <col min="13326" max="13569" width="9.140625" style="215"/>
    <col min="13570" max="13570" width="3.42578125" style="215" customWidth="1"/>
    <col min="13571" max="13571" width="18.42578125" style="215" customWidth="1"/>
    <col min="13572" max="13572" width="11" style="215" customWidth="1"/>
    <col min="13573" max="13573" width="19.28515625" style="215" customWidth="1"/>
    <col min="13574" max="13574" width="11.140625" style="215" customWidth="1"/>
    <col min="13575" max="13575" width="10.42578125" style="215" customWidth="1"/>
    <col min="13576" max="13576" width="8.28515625" style="215" customWidth="1"/>
    <col min="13577" max="13577" width="13.7109375" style="215" customWidth="1"/>
    <col min="13578" max="13578" width="10.140625" style="215" customWidth="1"/>
    <col min="13579" max="13579" width="11.42578125" style="215" customWidth="1"/>
    <col min="13580" max="13580" width="13.5703125" style="215" customWidth="1"/>
    <col min="13581" max="13581" width="14.28515625" style="215" customWidth="1"/>
    <col min="13582" max="13825" width="9.140625" style="215"/>
    <col min="13826" max="13826" width="3.42578125" style="215" customWidth="1"/>
    <col min="13827" max="13827" width="18.42578125" style="215" customWidth="1"/>
    <col min="13828" max="13828" width="11" style="215" customWidth="1"/>
    <col min="13829" max="13829" width="19.28515625" style="215" customWidth="1"/>
    <col min="13830" max="13830" width="11.140625" style="215" customWidth="1"/>
    <col min="13831" max="13831" width="10.42578125" style="215" customWidth="1"/>
    <col min="13832" max="13832" width="8.28515625" style="215" customWidth="1"/>
    <col min="13833" max="13833" width="13.7109375" style="215" customWidth="1"/>
    <col min="13834" max="13834" width="10.140625" style="215" customWidth="1"/>
    <col min="13835" max="13835" width="11.42578125" style="215" customWidth="1"/>
    <col min="13836" max="13836" width="13.5703125" style="215" customWidth="1"/>
    <col min="13837" max="13837" width="14.28515625" style="215" customWidth="1"/>
    <col min="13838" max="14081" width="9.140625" style="215"/>
    <col min="14082" max="14082" width="3.42578125" style="215" customWidth="1"/>
    <col min="14083" max="14083" width="18.42578125" style="215" customWidth="1"/>
    <col min="14084" max="14084" width="11" style="215" customWidth="1"/>
    <col min="14085" max="14085" width="19.28515625" style="215" customWidth="1"/>
    <col min="14086" max="14086" width="11.140625" style="215" customWidth="1"/>
    <col min="14087" max="14087" width="10.42578125" style="215" customWidth="1"/>
    <col min="14088" max="14088" width="8.28515625" style="215" customWidth="1"/>
    <col min="14089" max="14089" width="13.7109375" style="215" customWidth="1"/>
    <col min="14090" max="14090" width="10.140625" style="215" customWidth="1"/>
    <col min="14091" max="14091" width="11.42578125" style="215" customWidth="1"/>
    <col min="14092" max="14092" width="13.5703125" style="215" customWidth="1"/>
    <col min="14093" max="14093" width="14.28515625" style="215" customWidth="1"/>
    <col min="14094" max="14337" width="9.140625" style="215"/>
    <col min="14338" max="14338" width="3.42578125" style="215" customWidth="1"/>
    <col min="14339" max="14339" width="18.42578125" style="215" customWidth="1"/>
    <col min="14340" max="14340" width="11" style="215" customWidth="1"/>
    <col min="14341" max="14341" width="19.28515625" style="215" customWidth="1"/>
    <col min="14342" max="14342" width="11.140625" style="215" customWidth="1"/>
    <col min="14343" max="14343" width="10.42578125" style="215" customWidth="1"/>
    <col min="14344" max="14344" width="8.28515625" style="215" customWidth="1"/>
    <col min="14345" max="14345" width="13.7109375" style="215" customWidth="1"/>
    <col min="14346" max="14346" width="10.140625" style="215" customWidth="1"/>
    <col min="14347" max="14347" width="11.42578125" style="215" customWidth="1"/>
    <col min="14348" max="14348" width="13.5703125" style="215" customWidth="1"/>
    <col min="14349" max="14349" width="14.28515625" style="215" customWidth="1"/>
    <col min="14350" max="14593" width="9.140625" style="215"/>
    <col min="14594" max="14594" width="3.42578125" style="215" customWidth="1"/>
    <col min="14595" max="14595" width="18.42578125" style="215" customWidth="1"/>
    <col min="14596" max="14596" width="11" style="215" customWidth="1"/>
    <col min="14597" max="14597" width="19.28515625" style="215" customWidth="1"/>
    <col min="14598" max="14598" width="11.140625" style="215" customWidth="1"/>
    <col min="14599" max="14599" width="10.42578125" style="215" customWidth="1"/>
    <col min="14600" max="14600" width="8.28515625" style="215" customWidth="1"/>
    <col min="14601" max="14601" width="13.7109375" style="215" customWidth="1"/>
    <col min="14602" max="14602" width="10.140625" style="215" customWidth="1"/>
    <col min="14603" max="14603" width="11.42578125" style="215" customWidth="1"/>
    <col min="14604" max="14604" width="13.5703125" style="215" customWidth="1"/>
    <col min="14605" max="14605" width="14.28515625" style="215" customWidth="1"/>
    <col min="14606" max="14849" width="9.140625" style="215"/>
    <col min="14850" max="14850" width="3.42578125" style="215" customWidth="1"/>
    <col min="14851" max="14851" width="18.42578125" style="215" customWidth="1"/>
    <col min="14852" max="14852" width="11" style="215" customWidth="1"/>
    <col min="14853" max="14853" width="19.28515625" style="215" customWidth="1"/>
    <col min="14854" max="14854" width="11.140625" style="215" customWidth="1"/>
    <col min="14855" max="14855" width="10.42578125" style="215" customWidth="1"/>
    <col min="14856" max="14856" width="8.28515625" style="215" customWidth="1"/>
    <col min="14857" max="14857" width="13.7109375" style="215" customWidth="1"/>
    <col min="14858" max="14858" width="10.140625" style="215" customWidth="1"/>
    <col min="14859" max="14859" width="11.42578125" style="215" customWidth="1"/>
    <col min="14860" max="14860" width="13.5703125" style="215" customWidth="1"/>
    <col min="14861" max="14861" width="14.28515625" style="215" customWidth="1"/>
    <col min="14862" max="15105" width="9.140625" style="215"/>
    <col min="15106" max="15106" width="3.42578125" style="215" customWidth="1"/>
    <col min="15107" max="15107" width="18.42578125" style="215" customWidth="1"/>
    <col min="15108" max="15108" width="11" style="215" customWidth="1"/>
    <col min="15109" max="15109" width="19.28515625" style="215" customWidth="1"/>
    <col min="15110" max="15110" width="11.140625" style="215" customWidth="1"/>
    <col min="15111" max="15111" width="10.42578125" style="215" customWidth="1"/>
    <col min="15112" max="15112" width="8.28515625" style="215" customWidth="1"/>
    <col min="15113" max="15113" width="13.7109375" style="215" customWidth="1"/>
    <col min="15114" max="15114" width="10.140625" style="215" customWidth="1"/>
    <col min="15115" max="15115" width="11.42578125" style="215" customWidth="1"/>
    <col min="15116" max="15116" width="13.5703125" style="215" customWidth="1"/>
    <col min="15117" max="15117" width="14.28515625" style="215" customWidth="1"/>
    <col min="15118" max="15361" width="9.140625" style="215"/>
    <col min="15362" max="15362" width="3.42578125" style="215" customWidth="1"/>
    <col min="15363" max="15363" width="18.42578125" style="215" customWidth="1"/>
    <col min="15364" max="15364" width="11" style="215" customWidth="1"/>
    <col min="15365" max="15365" width="19.28515625" style="215" customWidth="1"/>
    <col min="15366" max="15366" width="11.140625" style="215" customWidth="1"/>
    <col min="15367" max="15367" width="10.42578125" style="215" customWidth="1"/>
    <col min="15368" max="15368" width="8.28515625" style="215" customWidth="1"/>
    <col min="15369" max="15369" width="13.7109375" style="215" customWidth="1"/>
    <col min="15370" max="15370" width="10.140625" style="215" customWidth="1"/>
    <col min="15371" max="15371" width="11.42578125" style="215" customWidth="1"/>
    <col min="15372" max="15372" width="13.5703125" style="215" customWidth="1"/>
    <col min="15373" max="15373" width="14.28515625" style="215" customWidth="1"/>
    <col min="15374" max="15617" width="9.140625" style="215"/>
    <col min="15618" max="15618" width="3.42578125" style="215" customWidth="1"/>
    <col min="15619" max="15619" width="18.42578125" style="215" customWidth="1"/>
    <col min="15620" max="15620" width="11" style="215" customWidth="1"/>
    <col min="15621" max="15621" width="19.28515625" style="215" customWidth="1"/>
    <col min="15622" max="15622" width="11.140625" style="215" customWidth="1"/>
    <col min="15623" max="15623" width="10.42578125" style="215" customWidth="1"/>
    <col min="15624" max="15624" width="8.28515625" style="215" customWidth="1"/>
    <col min="15625" max="15625" width="13.7109375" style="215" customWidth="1"/>
    <col min="15626" max="15626" width="10.140625" style="215" customWidth="1"/>
    <col min="15627" max="15627" width="11.42578125" style="215" customWidth="1"/>
    <col min="15628" max="15628" width="13.5703125" style="215" customWidth="1"/>
    <col min="15629" max="15629" width="14.28515625" style="215" customWidth="1"/>
    <col min="15630" max="15873" width="9.140625" style="215"/>
    <col min="15874" max="15874" width="3.42578125" style="215" customWidth="1"/>
    <col min="15875" max="15875" width="18.42578125" style="215" customWidth="1"/>
    <col min="15876" max="15876" width="11" style="215" customWidth="1"/>
    <col min="15877" max="15877" width="19.28515625" style="215" customWidth="1"/>
    <col min="15878" max="15878" width="11.140625" style="215" customWidth="1"/>
    <col min="15879" max="15879" width="10.42578125" style="215" customWidth="1"/>
    <col min="15880" max="15880" width="8.28515625" style="215" customWidth="1"/>
    <col min="15881" max="15881" width="13.7109375" style="215" customWidth="1"/>
    <col min="15882" max="15882" width="10.140625" style="215" customWidth="1"/>
    <col min="15883" max="15883" width="11.42578125" style="215" customWidth="1"/>
    <col min="15884" max="15884" width="13.5703125" style="215" customWidth="1"/>
    <col min="15885" max="15885" width="14.28515625" style="215" customWidth="1"/>
    <col min="15886" max="16129" width="9.140625" style="215"/>
    <col min="16130" max="16130" width="3.42578125" style="215" customWidth="1"/>
    <col min="16131" max="16131" width="18.42578125" style="215" customWidth="1"/>
    <col min="16132" max="16132" width="11" style="215" customWidth="1"/>
    <col min="16133" max="16133" width="19.28515625" style="215" customWidth="1"/>
    <col min="16134" max="16134" width="11.140625" style="215" customWidth="1"/>
    <col min="16135" max="16135" width="10.42578125" style="215" customWidth="1"/>
    <col min="16136" max="16136" width="8.28515625" style="215" customWidth="1"/>
    <col min="16137" max="16137" width="13.7109375" style="215" customWidth="1"/>
    <col min="16138" max="16138" width="10.140625" style="215" customWidth="1"/>
    <col min="16139" max="16139" width="11.42578125" style="215" customWidth="1"/>
    <col min="16140" max="16140" width="13.5703125" style="215" customWidth="1"/>
    <col min="16141" max="16141" width="14.28515625" style="215" customWidth="1"/>
    <col min="16142" max="16384" width="9.140625" style="215"/>
  </cols>
  <sheetData>
    <row r="1" spans="1:13" s="212" customFormat="1" ht="17.25">
      <c r="A1" s="514" t="s">
        <v>242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</row>
    <row r="2" spans="1:13" s="214" customFormat="1" ht="36" customHeight="1">
      <c r="A2" s="515" t="s">
        <v>585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</row>
    <row r="3" spans="1:13" ht="23.25" customHeight="1">
      <c r="A3" s="516" t="s">
        <v>486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</row>
    <row r="4" spans="1:13" ht="23.25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ht="17.25" customHeight="1">
      <c r="M5" s="216" t="s">
        <v>217</v>
      </c>
    </row>
    <row r="6" spans="1:13" s="226" customFormat="1" ht="33.75" customHeight="1">
      <c r="A6" s="511" t="s">
        <v>218</v>
      </c>
      <c r="B6" s="511" t="s">
        <v>219</v>
      </c>
      <c r="C6" s="511" t="s">
        <v>220</v>
      </c>
      <c r="D6" s="517" t="s">
        <v>484</v>
      </c>
      <c r="E6" s="518"/>
      <c r="F6" s="511" t="s">
        <v>221</v>
      </c>
      <c r="G6" s="511" t="s">
        <v>222</v>
      </c>
      <c r="H6" s="517" t="s">
        <v>485</v>
      </c>
      <c r="I6" s="518"/>
      <c r="J6" s="511" t="s">
        <v>249</v>
      </c>
      <c r="K6" s="511" t="s">
        <v>151</v>
      </c>
      <c r="L6" s="511" t="s">
        <v>250</v>
      </c>
      <c r="M6" s="511" t="s">
        <v>223</v>
      </c>
    </row>
    <row r="7" spans="1:13" s="226" customFormat="1" ht="111" customHeight="1">
      <c r="A7" s="512"/>
      <c r="B7" s="512"/>
      <c r="C7" s="512"/>
      <c r="D7" s="238" t="s">
        <v>224</v>
      </c>
      <c r="E7" s="238" t="s">
        <v>225</v>
      </c>
      <c r="F7" s="512"/>
      <c r="G7" s="512"/>
      <c r="H7" s="251" t="s">
        <v>251</v>
      </c>
      <c r="I7" s="251" t="s">
        <v>252</v>
      </c>
      <c r="J7" s="512"/>
      <c r="K7" s="512"/>
      <c r="L7" s="512"/>
      <c r="M7" s="512"/>
    </row>
    <row r="8" spans="1:13" ht="15.75" customHeight="1">
      <c r="A8" s="217">
        <v>1</v>
      </c>
      <c r="B8" s="217">
        <v>2</v>
      </c>
      <c r="C8" s="217">
        <v>3</v>
      </c>
      <c r="D8" s="217">
        <v>4</v>
      </c>
      <c r="E8" s="217">
        <v>5</v>
      </c>
      <c r="F8" s="217">
        <v>6</v>
      </c>
      <c r="G8" s="217">
        <v>7</v>
      </c>
      <c r="H8" s="217">
        <v>8</v>
      </c>
      <c r="I8" s="217">
        <v>9</v>
      </c>
      <c r="J8" s="217">
        <v>10</v>
      </c>
      <c r="K8" s="217">
        <v>11</v>
      </c>
      <c r="L8" s="217">
        <v>12</v>
      </c>
      <c r="M8" s="217">
        <v>13</v>
      </c>
    </row>
    <row r="9" spans="1:13" ht="44.25" customHeight="1">
      <c r="A9" s="238">
        <v>1</v>
      </c>
      <c r="B9" s="238" t="s">
        <v>154</v>
      </c>
      <c r="C9" s="217"/>
      <c r="D9" s="217"/>
      <c r="E9" s="217"/>
      <c r="F9" s="217"/>
      <c r="G9" s="217"/>
      <c r="H9" s="253">
        <f>SUM(H10:H12)</f>
        <v>10801.4</v>
      </c>
      <c r="I9" s="253">
        <f>SUM(I10:I12)</f>
        <v>10801.4</v>
      </c>
      <c r="J9" s="253">
        <f t="shared" ref="J9:L9" si="0">SUM(J10:J12)</f>
        <v>260943300</v>
      </c>
      <c r="K9" s="364">
        <f t="shared" si="0"/>
        <v>0</v>
      </c>
      <c r="L9" s="253">
        <f t="shared" si="0"/>
        <v>260943300</v>
      </c>
      <c r="M9" s="244"/>
    </row>
    <row r="10" spans="1:13" ht="29.25" customHeight="1">
      <c r="A10" s="217"/>
      <c r="B10" s="218" t="s">
        <v>580</v>
      </c>
      <c r="C10" s="217" t="s">
        <v>579</v>
      </c>
      <c r="D10" s="217"/>
      <c r="E10" s="217"/>
      <c r="F10" s="217"/>
      <c r="G10" s="217">
        <v>1</v>
      </c>
      <c r="H10" s="244">
        <v>10801.4</v>
      </c>
      <c r="I10" s="244">
        <v>10801.4</v>
      </c>
      <c r="J10" s="244">
        <v>260943300</v>
      </c>
      <c r="K10" s="363"/>
      <c r="L10" s="244">
        <f>+J10-K10</f>
        <v>260943300</v>
      </c>
      <c r="M10" s="244"/>
    </row>
    <row r="11" spans="1:13" ht="21.75" customHeight="1">
      <c r="A11" s="217"/>
      <c r="B11" s="218"/>
      <c r="C11" s="217"/>
      <c r="D11" s="217"/>
      <c r="E11" s="217"/>
      <c r="F11" s="217"/>
      <c r="G11" s="217"/>
      <c r="H11" s="244"/>
      <c r="I11" s="363"/>
      <c r="J11" s="363"/>
      <c r="K11" s="363"/>
      <c r="L11" s="363">
        <f>+J11-K11</f>
        <v>0</v>
      </c>
      <c r="M11" s="244"/>
    </row>
    <row r="12" spans="1:13" ht="21.75" customHeight="1">
      <c r="A12" s="217"/>
      <c r="B12" s="218"/>
      <c r="C12" s="217"/>
      <c r="D12" s="217"/>
      <c r="E12" s="217"/>
      <c r="F12" s="217"/>
      <c r="G12" s="217"/>
      <c r="H12" s="244"/>
      <c r="I12" s="244"/>
      <c r="J12" s="244"/>
      <c r="K12" s="244"/>
      <c r="L12" s="244">
        <f>+J12-K12</f>
        <v>0</v>
      </c>
      <c r="M12" s="244"/>
    </row>
    <row r="13" spans="1:13" ht="43.5" customHeight="1">
      <c r="A13" s="238">
        <v>2</v>
      </c>
      <c r="B13" s="238" t="s">
        <v>244</v>
      </c>
      <c r="C13" s="217"/>
      <c r="D13" s="217"/>
      <c r="E13" s="217"/>
      <c r="F13" s="217"/>
      <c r="G13" s="217"/>
      <c r="H13" s="253">
        <f>SUM(H14:H16)</f>
        <v>6792.4</v>
      </c>
      <c r="I13" s="253">
        <f t="shared" ref="I13:K13" si="1">SUM(I14:I16)</f>
        <v>6792.4</v>
      </c>
      <c r="J13" s="253">
        <f t="shared" si="1"/>
        <v>624955200</v>
      </c>
      <c r="K13" s="253">
        <f t="shared" si="1"/>
        <v>5000000</v>
      </c>
      <c r="L13" s="253">
        <f>+L14+L15</f>
        <v>619955200</v>
      </c>
      <c r="M13" s="244"/>
    </row>
    <row r="14" spans="1:13" ht="25.5" customHeight="1">
      <c r="A14" s="217">
        <v>1</v>
      </c>
      <c r="B14" s="218" t="s">
        <v>581</v>
      </c>
      <c r="C14" s="217" t="s">
        <v>579</v>
      </c>
      <c r="D14" s="217" t="s">
        <v>583</v>
      </c>
      <c r="E14" s="217" t="s">
        <v>584</v>
      </c>
      <c r="F14" s="217">
        <v>1964</v>
      </c>
      <c r="G14" s="217">
        <v>1</v>
      </c>
      <c r="H14" s="244">
        <v>6769.7</v>
      </c>
      <c r="I14" s="244">
        <v>6769.7</v>
      </c>
      <c r="J14" s="244">
        <v>623837800</v>
      </c>
      <c r="K14" s="244">
        <v>5000000</v>
      </c>
      <c r="L14" s="244">
        <f t="shared" ref="L14:L15" si="2">+J14-K14</f>
        <v>618837800</v>
      </c>
      <c r="M14" s="244"/>
    </row>
    <row r="15" spans="1:13" ht="27" customHeight="1">
      <c r="A15" s="217">
        <v>2</v>
      </c>
      <c r="B15" s="218" t="s">
        <v>582</v>
      </c>
      <c r="C15" s="217" t="s">
        <v>579</v>
      </c>
      <c r="D15" s="217"/>
      <c r="E15" s="217"/>
      <c r="F15" s="217">
        <v>2013</v>
      </c>
      <c r="G15" s="217">
        <v>1</v>
      </c>
      <c r="H15" s="244">
        <v>22.7</v>
      </c>
      <c r="I15" s="244">
        <v>22.7</v>
      </c>
      <c r="J15" s="244">
        <v>1117400</v>
      </c>
      <c r="K15" s="244"/>
      <c r="L15" s="244">
        <f t="shared" si="2"/>
        <v>1117400</v>
      </c>
      <c r="M15" s="244"/>
    </row>
    <row r="16" spans="1:13" ht="21.75" customHeight="1">
      <c r="A16" s="217"/>
      <c r="B16" s="218"/>
      <c r="C16" s="217"/>
      <c r="D16" s="217"/>
      <c r="E16" s="217"/>
      <c r="F16" s="217"/>
      <c r="G16" s="217"/>
      <c r="H16" s="244"/>
      <c r="I16" s="244"/>
      <c r="J16" s="244"/>
      <c r="K16" s="244"/>
      <c r="L16" s="238">
        <f>SUM(L17:L18)</f>
        <v>0</v>
      </c>
      <c r="M16" s="244"/>
    </row>
    <row r="17" spans="1:13" ht="21.75" customHeight="1">
      <c r="A17" s="238">
        <v>3</v>
      </c>
      <c r="B17" s="238" t="s">
        <v>245</v>
      </c>
      <c r="C17" s="217"/>
      <c r="D17" s="217"/>
      <c r="E17" s="217"/>
      <c r="F17" s="217"/>
      <c r="G17" s="217"/>
      <c r="H17" s="364">
        <f>SUM(H18:H19)</f>
        <v>0</v>
      </c>
      <c r="I17" s="238">
        <f>SUM(I18:I19)</f>
        <v>0</v>
      </c>
      <c r="J17" s="238">
        <f>SUM(J18:J19)</f>
        <v>0</v>
      </c>
      <c r="K17" s="238">
        <f>SUM(K18:K19)</f>
        <v>0</v>
      </c>
      <c r="L17" s="238">
        <f>SUM(L18:L19)</f>
        <v>0</v>
      </c>
      <c r="M17" s="244"/>
    </row>
    <row r="18" spans="1:13" ht="21.75" customHeight="1">
      <c r="A18" s="217"/>
      <c r="B18" s="218"/>
      <c r="C18" s="217"/>
      <c r="D18" s="217"/>
      <c r="E18" s="217"/>
      <c r="F18" s="217"/>
      <c r="G18" s="217"/>
      <c r="H18" s="363"/>
      <c r="I18" s="363"/>
      <c r="J18" s="244"/>
      <c r="K18" s="244"/>
      <c r="L18" s="244">
        <f t="shared" ref="L18:L19" si="3">+J18-K18</f>
        <v>0</v>
      </c>
      <c r="M18" s="244"/>
    </row>
    <row r="19" spans="1:13" ht="21.75" customHeight="1">
      <c r="A19" s="217"/>
      <c r="B19" s="218"/>
      <c r="C19" s="217"/>
      <c r="D19" s="217"/>
      <c r="E19" s="217"/>
      <c r="F19" s="217"/>
      <c r="G19" s="217"/>
      <c r="H19" s="244"/>
      <c r="I19" s="244"/>
      <c r="J19" s="244"/>
      <c r="K19" s="244"/>
      <c r="L19" s="244">
        <f t="shared" si="3"/>
        <v>0</v>
      </c>
      <c r="M19" s="244"/>
    </row>
    <row r="20" spans="1:13" s="212" customFormat="1" ht="22.5" customHeight="1">
      <c r="A20" s="219"/>
      <c r="B20" s="220" t="s">
        <v>226</v>
      </c>
      <c r="C20" s="219"/>
      <c r="D20" s="219"/>
      <c r="E20" s="219"/>
      <c r="F20" s="219"/>
      <c r="G20" s="219">
        <f>SUM(G9:G19)</f>
        <v>3</v>
      </c>
      <c r="H20" s="248">
        <f>+H9+H13+H17</f>
        <v>17593.8</v>
      </c>
      <c r="I20" s="248">
        <f>+I9+I13+I17</f>
        <v>17593.8</v>
      </c>
      <c r="J20" s="248">
        <f>+J9+J13+J17</f>
        <v>885898500</v>
      </c>
      <c r="K20" s="248">
        <f>+K9+K13+K17</f>
        <v>5000000</v>
      </c>
      <c r="L20" s="248">
        <f>+L9+L13+L17</f>
        <v>880898500</v>
      </c>
      <c r="M20" s="249"/>
    </row>
    <row r="21" spans="1:13" ht="18.75" customHeight="1">
      <c r="H21" s="365">
        <f>+H20-H10</f>
        <v>6792.4</v>
      </c>
      <c r="J21" s="254">
        <f>+ROUND(J20/1000,2)</f>
        <v>885898.5</v>
      </c>
      <c r="K21" s="254">
        <f t="shared" ref="K21:L21" si="4">+ROUND(K20/1000,2)</f>
        <v>5000</v>
      </c>
      <c r="L21" s="254">
        <f t="shared" si="4"/>
        <v>880898.5</v>
      </c>
    </row>
    <row r="22" spans="1:13" ht="15" customHeight="1">
      <c r="B22" s="513" t="s">
        <v>227</v>
      </c>
      <c r="C22" s="513"/>
      <c r="D22" s="513"/>
      <c r="E22" s="513"/>
      <c r="F22" s="513"/>
      <c r="G22" s="513"/>
      <c r="H22" s="513"/>
      <c r="I22" s="513"/>
      <c r="J22" s="513"/>
      <c r="K22" s="222"/>
    </row>
    <row r="23" spans="1:13" s="212" customFormat="1" ht="24.75" customHeight="1">
      <c r="A23" s="231"/>
      <c r="B23" s="212" t="s">
        <v>240</v>
      </c>
      <c r="C23" s="233"/>
      <c r="D23" s="234"/>
      <c r="E23" s="234"/>
      <c r="F23" s="233"/>
      <c r="G23" s="233"/>
      <c r="H23" s="519" t="s">
        <v>525</v>
      </c>
      <c r="I23" s="519"/>
      <c r="J23" s="233"/>
      <c r="K23" s="233"/>
    </row>
    <row r="24" spans="1:13" s="212" customFormat="1" ht="16.5" customHeight="1">
      <c r="A24" s="231"/>
      <c r="C24" s="233"/>
      <c r="D24" s="234"/>
      <c r="E24" s="234"/>
      <c r="F24" s="233"/>
      <c r="G24" s="233"/>
      <c r="H24" s="520" t="s">
        <v>228</v>
      </c>
      <c r="I24" s="520"/>
      <c r="J24" s="233"/>
      <c r="K24" s="233"/>
    </row>
    <row r="25" spans="1:13" s="212" customFormat="1" ht="16.5" customHeight="1">
      <c r="A25" s="231"/>
      <c r="C25" s="233"/>
      <c r="D25" s="234"/>
      <c r="E25" s="234"/>
      <c r="F25" s="233"/>
      <c r="G25" s="233"/>
      <c r="H25" s="252"/>
      <c r="I25" s="252"/>
      <c r="J25" s="233"/>
      <c r="K25" s="233"/>
    </row>
    <row r="26" spans="1:13" s="212" customFormat="1" ht="24.75" customHeight="1">
      <c r="A26" s="231"/>
      <c r="B26" s="212" t="s">
        <v>241</v>
      </c>
      <c r="D26" s="228"/>
      <c r="E26" s="228"/>
      <c r="H26" s="519" t="s">
        <v>526</v>
      </c>
      <c r="I26" s="519"/>
    </row>
    <row r="27" spans="1:13" s="212" customFormat="1" ht="17.25">
      <c r="A27" s="231"/>
      <c r="D27" s="227"/>
      <c r="E27" s="227" t="s">
        <v>229</v>
      </c>
      <c r="H27" s="520" t="s">
        <v>228</v>
      </c>
      <c r="I27" s="520"/>
    </row>
    <row r="28" spans="1:13">
      <c r="A28" s="223"/>
      <c r="C28" s="223"/>
    </row>
  </sheetData>
  <mergeCells count="19">
    <mergeCell ref="H23:I23"/>
    <mergeCell ref="H24:I24"/>
    <mergeCell ref="H26:I26"/>
    <mergeCell ref="H27:I27"/>
    <mergeCell ref="J6:J7"/>
    <mergeCell ref="L6:L7"/>
    <mergeCell ref="M6:M7"/>
    <mergeCell ref="B22:J22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.15" right="0.15" top="0.25" bottom="0.22" header="0.2" footer="0.15"/>
  <pageSetup paperSize="9"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54"/>
  <sheetViews>
    <sheetView view="pageBreakPreview" workbookViewId="0">
      <selection activeCell="B53" sqref="B53"/>
    </sheetView>
  </sheetViews>
  <sheetFormatPr defaultRowHeight="13.5"/>
  <cols>
    <col min="1" max="1" width="4.7109375" style="223" customWidth="1"/>
    <col min="2" max="2" width="45.140625" style="215" customWidth="1"/>
    <col min="3" max="3" width="13.42578125" style="215" customWidth="1"/>
    <col min="4" max="4" width="10" style="215" customWidth="1"/>
    <col min="5" max="5" width="17.7109375" style="215" customWidth="1"/>
    <col min="6" max="6" width="15.85546875" style="215" customWidth="1"/>
    <col min="7" max="7" width="17" style="215" customWidth="1"/>
    <col min="8" max="257" width="9.140625" style="215"/>
    <col min="258" max="258" width="4.7109375" style="215" customWidth="1"/>
    <col min="259" max="259" width="43.28515625" style="215" customWidth="1"/>
    <col min="260" max="260" width="13.42578125" style="215" customWidth="1"/>
    <col min="261" max="261" width="11.42578125" style="215" customWidth="1"/>
    <col min="262" max="262" width="12.28515625" style="215" customWidth="1"/>
    <col min="263" max="263" width="14.5703125" style="215" customWidth="1"/>
    <col min="264" max="513" width="9.140625" style="215"/>
    <col min="514" max="514" width="4.7109375" style="215" customWidth="1"/>
    <col min="515" max="515" width="43.28515625" style="215" customWidth="1"/>
    <col min="516" max="516" width="13.42578125" style="215" customWidth="1"/>
    <col min="517" max="517" width="11.42578125" style="215" customWidth="1"/>
    <col min="518" max="518" width="12.28515625" style="215" customWidth="1"/>
    <col min="519" max="519" width="14.5703125" style="215" customWidth="1"/>
    <col min="520" max="769" width="9.140625" style="215"/>
    <col min="770" max="770" width="4.7109375" style="215" customWidth="1"/>
    <col min="771" max="771" width="43.28515625" style="215" customWidth="1"/>
    <col min="772" max="772" width="13.42578125" style="215" customWidth="1"/>
    <col min="773" max="773" width="11.42578125" style="215" customWidth="1"/>
    <col min="774" max="774" width="12.28515625" style="215" customWidth="1"/>
    <col min="775" max="775" width="14.5703125" style="215" customWidth="1"/>
    <col min="776" max="1025" width="9.140625" style="215"/>
    <col min="1026" max="1026" width="4.7109375" style="215" customWidth="1"/>
    <col min="1027" max="1027" width="43.28515625" style="215" customWidth="1"/>
    <col min="1028" max="1028" width="13.42578125" style="215" customWidth="1"/>
    <col min="1029" max="1029" width="11.42578125" style="215" customWidth="1"/>
    <col min="1030" max="1030" width="12.28515625" style="215" customWidth="1"/>
    <col min="1031" max="1031" width="14.5703125" style="215" customWidth="1"/>
    <col min="1032" max="1281" width="9.140625" style="215"/>
    <col min="1282" max="1282" width="4.7109375" style="215" customWidth="1"/>
    <col min="1283" max="1283" width="43.28515625" style="215" customWidth="1"/>
    <col min="1284" max="1284" width="13.42578125" style="215" customWidth="1"/>
    <col min="1285" max="1285" width="11.42578125" style="215" customWidth="1"/>
    <col min="1286" max="1286" width="12.28515625" style="215" customWidth="1"/>
    <col min="1287" max="1287" width="14.5703125" style="215" customWidth="1"/>
    <col min="1288" max="1537" width="9.140625" style="215"/>
    <col min="1538" max="1538" width="4.7109375" style="215" customWidth="1"/>
    <col min="1539" max="1539" width="43.28515625" style="215" customWidth="1"/>
    <col min="1540" max="1540" width="13.42578125" style="215" customWidth="1"/>
    <col min="1541" max="1541" width="11.42578125" style="215" customWidth="1"/>
    <col min="1542" max="1542" width="12.28515625" style="215" customWidth="1"/>
    <col min="1543" max="1543" width="14.5703125" style="215" customWidth="1"/>
    <col min="1544" max="1793" width="9.140625" style="215"/>
    <col min="1794" max="1794" width="4.7109375" style="215" customWidth="1"/>
    <col min="1795" max="1795" width="43.28515625" style="215" customWidth="1"/>
    <col min="1796" max="1796" width="13.42578125" style="215" customWidth="1"/>
    <col min="1797" max="1797" width="11.42578125" style="215" customWidth="1"/>
    <col min="1798" max="1798" width="12.28515625" style="215" customWidth="1"/>
    <col min="1799" max="1799" width="14.5703125" style="215" customWidth="1"/>
    <col min="1800" max="2049" width="9.140625" style="215"/>
    <col min="2050" max="2050" width="4.7109375" style="215" customWidth="1"/>
    <col min="2051" max="2051" width="43.28515625" style="215" customWidth="1"/>
    <col min="2052" max="2052" width="13.42578125" style="215" customWidth="1"/>
    <col min="2053" max="2053" width="11.42578125" style="215" customWidth="1"/>
    <col min="2054" max="2054" width="12.28515625" style="215" customWidth="1"/>
    <col min="2055" max="2055" width="14.5703125" style="215" customWidth="1"/>
    <col min="2056" max="2305" width="9.140625" style="215"/>
    <col min="2306" max="2306" width="4.7109375" style="215" customWidth="1"/>
    <col min="2307" max="2307" width="43.28515625" style="215" customWidth="1"/>
    <col min="2308" max="2308" width="13.42578125" style="215" customWidth="1"/>
    <col min="2309" max="2309" width="11.42578125" style="215" customWidth="1"/>
    <col min="2310" max="2310" width="12.28515625" style="215" customWidth="1"/>
    <col min="2311" max="2311" width="14.5703125" style="215" customWidth="1"/>
    <col min="2312" max="2561" width="9.140625" style="215"/>
    <col min="2562" max="2562" width="4.7109375" style="215" customWidth="1"/>
    <col min="2563" max="2563" width="43.28515625" style="215" customWidth="1"/>
    <col min="2564" max="2564" width="13.42578125" style="215" customWidth="1"/>
    <col min="2565" max="2565" width="11.42578125" style="215" customWidth="1"/>
    <col min="2566" max="2566" width="12.28515625" style="215" customWidth="1"/>
    <col min="2567" max="2567" width="14.5703125" style="215" customWidth="1"/>
    <col min="2568" max="2817" width="9.140625" style="215"/>
    <col min="2818" max="2818" width="4.7109375" style="215" customWidth="1"/>
    <col min="2819" max="2819" width="43.28515625" style="215" customWidth="1"/>
    <col min="2820" max="2820" width="13.42578125" style="215" customWidth="1"/>
    <col min="2821" max="2821" width="11.42578125" style="215" customWidth="1"/>
    <col min="2822" max="2822" width="12.28515625" style="215" customWidth="1"/>
    <col min="2823" max="2823" width="14.5703125" style="215" customWidth="1"/>
    <col min="2824" max="3073" width="9.140625" style="215"/>
    <col min="3074" max="3074" width="4.7109375" style="215" customWidth="1"/>
    <col min="3075" max="3075" width="43.28515625" style="215" customWidth="1"/>
    <col min="3076" max="3076" width="13.42578125" style="215" customWidth="1"/>
    <col min="3077" max="3077" width="11.42578125" style="215" customWidth="1"/>
    <col min="3078" max="3078" width="12.28515625" style="215" customWidth="1"/>
    <col min="3079" max="3079" width="14.5703125" style="215" customWidth="1"/>
    <col min="3080" max="3329" width="9.140625" style="215"/>
    <col min="3330" max="3330" width="4.7109375" style="215" customWidth="1"/>
    <col min="3331" max="3331" width="43.28515625" style="215" customWidth="1"/>
    <col min="3332" max="3332" width="13.42578125" style="215" customWidth="1"/>
    <col min="3333" max="3333" width="11.42578125" style="215" customWidth="1"/>
    <col min="3334" max="3334" width="12.28515625" style="215" customWidth="1"/>
    <col min="3335" max="3335" width="14.5703125" style="215" customWidth="1"/>
    <col min="3336" max="3585" width="9.140625" style="215"/>
    <col min="3586" max="3586" width="4.7109375" style="215" customWidth="1"/>
    <col min="3587" max="3587" width="43.28515625" style="215" customWidth="1"/>
    <col min="3588" max="3588" width="13.42578125" style="215" customWidth="1"/>
    <col min="3589" max="3589" width="11.42578125" style="215" customWidth="1"/>
    <col min="3590" max="3590" width="12.28515625" style="215" customWidth="1"/>
    <col min="3591" max="3591" width="14.5703125" style="215" customWidth="1"/>
    <col min="3592" max="3841" width="9.140625" style="215"/>
    <col min="3842" max="3842" width="4.7109375" style="215" customWidth="1"/>
    <col min="3843" max="3843" width="43.28515625" style="215" customWidth="1"/>
    <col min="3844" max="3844" width="13.42578125" style="215" customWidth="1"/>
    <col min="3845" max="3845" width="11.42578125" style="215" customWidth="1"/>
    <col min="3846" max="3846" width="12.28515625" style="215" customWidth="1"/>
    <col min="3847" max="3847" width="14.5703125" style="215" customWidth="1"/>
    <col min="3848" max="4097" width="9.140625" style="215"/>
    <col min="4098" max="4098" width="4.7109375" style="215" customWidth="1"/>
    <col min="4099" max="4099" width="43.28515625" style="215" customWidth="1"/>
    <col min="4100" max="4100" width="13.42578125" style="215" customWidth="1"/>
    <col min="4101" max="4101" width="11.42578125" style="215" customWidth="1"/>
    <col min="4102" max="4102" width="12.28515625" style="215" customWidth="1"/>
    <col min="4103" max="4103" width="14.5703125" style="215" customWidth="1"/>
    <col min="4104" max="4353" width="9.140625" style="215"/>
    <col min="4354" max="4354" width="4.7109375" style="215" customWidth="1"/>
    <col min="4355" max="4355" width="43.28515625" style="215" customWidth="1"/>
    <col min="4356" max="4356" width="13.42578125" style="215" customWidth="1"/>
    <col min="4357" max="4357" width="11.42578125" style="215" customWidth="1"/>
    <col min="4358" max="4358" width="12.28515625" style="215" customWidth="1"/>
    <col min="4359" max="4359" width="14.5703125" style="215" customWidth="1"/>
    <col min="4360" max="4609" width="9.140625" style="215"/>
    <col min="4610" max="4610" width="4.7109375" style="215" customWidth="1"/>
    <col min="4611" max="4611" width="43.28515625" style="215" customWidth="1"/>
    <col min="4612" max="4612" width="13.42578125" style="215" customWidth="1"/>
    <col min="4613" max="4613" width="11.42578125" style="215" customWidth="1"/>
    <col min="4614" max="4614" width="12.28515625" style="215" customWidth="1"/>
    <col min="4615" max="4615" width="14.5703125" style="215" customWidth="1"/>
    <col min="4616" max="4865" width="9.140625" style="215"/>
    <col min="4866" max="4866" width="4.7109375" style="215" customWidth="1"/>
    <col min="4867" max="4867" width="43.28515625" style="215" customWidth="1"/>
    <col min="4868" max="4868" width="13.42578125" style="215" customWidth="1"/>
    <col min="4869" max="4869" width="11.42578125" style="215" customWidth="1"/>
    <col min="4870" max="4870" width="12.28515625" style="215" customWidth="1"/>
    <col min="4871" max="4871" width="14.5703125" style="215" customWidth="1"/>
    <col min="4872" max="5121" width="9.140625" style="215"/>
    <col min="5122" max="5122" width="4.7109375" style="215" customWidth="1"/>
    <col min="5123" max="5123" width="43.28515625" style="215" customWidth="1"/>
    <col min="5124" max="5124" width="13.42578125" style="215" customWidth="1"/>
    <col min="5125" max="5125" width="11.42578125" style="215" customWidth="1"/>
    <col min="5126" max="5126" width="12.28515625" style="215" customWidth="1"/>
    <col min="5127" max="5127" width="14.5703125" style="215" customWidth="1"/>
    <col min="5128" max="5377" width="9.140625" style="215"/>
    <col min="5378" max="5378" width="4.7109375" style="215" customWidth="1"/>
    <col min="5379" max="5379" width="43.28515625" style="215" customWidth="1"/>
    <col min="5380" max="5380" width="13.42578125" style="215" customWidth="1"/>
    <col min="5381" max="5381" width="11.42578125" style="215" customWidth="1"/>
    <col min="5382" max="5382" width="12.28515625" style="215" customWidth="1"/>
    <col min="5383" max="5383" width="14.5703125" style="215" customWidth="1"/>
    <col min="5384" max="5633" width="9.140625" style="215"/>
    <col min="5634" max="5634" width="4.7109375" style="215" customWidth="1"/>
    <col min="5635" max="5635" width="43.28515625" style="215" customWidth="1"/>
    <col min="5636" max="5636" width="13.42578125" style="215" customWidth="1"/>
    <col min="5637" max="5637" width="11.42578125" style="215" customWidth="1"/>
    <col min="5638" max="5638" width="12.28515625" style="215" customWidth="1"/>
    <col min="5639" max="5639" width="14.5703125" style="215" customWidth="1"/>
    <col min="5640" max="5889" width="9.140625" style="215"/>
    <col min="5890" max="5890" width="4.7109375" style="215" customWidth="1"/>
    <col min="5891" max="5891" width="43.28515625" style="215" customWidth="1"/>
    <col min="5892" max="5892" width="13.42578125" style="215" customWidth="1"/>
    <col min="5893" max="5893" width="11.42578125" style="215" customWidth="1"/>
    <col min="5894" max="5894" width="12.28515625" style="215" customWidth="1"/>
    <col min="5895" max="5895" width="14.5703125" style="215" customWidth="1"/>
    <col min="5896" max="6145" width="9.140625" style="215"/>
    <col min="6146" max="6146" width="4.7109375" style="215" customWidth="1"/>
    <col min="6147" max="6147" width="43.28515625" style="215" customWidth="1"/>
    <col min="6148" max="6148" width="13.42578125" style="215" customWidth="1"/>
    <col min="6149" max="6149" width="11.42578125" style="215" customWidth="1"/>
    <col min="6150" max="6150" width="12.28515625" style="215" customWidth="1"/>
    <col min="6151" max="6151" width="14.5703125" style="215" customWidth="1"/>
    <col min="6152" max="6401" width="9.140625" style="215"/>
    <col min="6402" max="6402" width="4.7109375" style="215" customWidth="1"/>
    <col min="6403" max="6403" width="43.28515625" style="215" customWidth="1"/>
    <col min="6404" max="6404" width="13.42578125" style="215" customWidth="1"/>
    <col min="6405" max="6405" width="11.42578125" style="215" customWidth="1"/>
    <col min="6406" max="6406" width="12.28515625" style="215" customWidth="1"/>
    <col min="6407" max="6407" width="14.5703125" style="215" customWidth="1"/>
    <col min="6408" max="6657" width="9.140625" style="215"/>
    <col min="6658" max="6658" width="4.7109375" style="215" customWidth="1"/>
    <col min="6659" max="6659" width="43.28515625" style="215" customWidth="1"/>
    <col min="6660" max="6660" width="13.42578125" style="215" customWidth="1"/>
    <col min="6661" max="6661" width="11.42578125" style="215" customWidth="1"/>
    <col min="6662" max="6662" width="12.28515625" style="215" customWidth="1"/>
    <col min="6663" max="6663" width="14.5703125" style="215" customWidth="1"/>
    <col min="6664" max="6913" width="9.140625" style="215"/>
    <col min="6914" max="6914" width="4.7109375" style="215" customWidth="1"/>
    <col min="6915" max="6915" width="43.28515625" style="215" customWidth="1"/>
    <col min="6916" max="6916" width="13.42578125" style="215" customWidth="1"/>
    <col min="6917" max="6917" width="11.42578125" style="215" customWidth="1"/>
    <col min="6918" max="6918" width="12.28515625" style="215" customWidth="1"/>
    <col min="6919" max="6919" width="14.5703125" style="215" customWidth="1"/>
    <col min="6920" max="7169" width="9.140625" style="215"/>
    <col min="7170" max="7170" width="4.7109375" style="215" customWidth="1"/>
    <col min="7171" max="7171" width="43.28515625" style="215" customWidth="1"/>
    <col min="7172" max="7172" width="13.42578125" style="215" customWidth="1"/>
    <col min="7173" max="7173" width="11.42578125" style="215" customWidth="1"/>
    <col min="7174" max="7174" width="12.28515625" style="215" customWidth="1"/>
    <col min="7175" max="7175" width="14.5703125" style="215" customWidth="1"/>
    <col min="7176" max="7425" width="9.140625" style="215"/>
    <col min="7426" max="7426" width="4.7109375" style="215" customWidth="1"/>
    <col min="7427" max="7427" width="43.28515625" style="215" customWidth="1"/>
    <col min="7428" max="7428" width="13.42578125" style="215" customWidth="1"/>
    <col min="7429" max="7429" width="11.42578125" style="215" customWidth="1"/>
    <col min="7430" max="7430" width="12.28515625" style="215" customWidth="1"/>
    <col min="7431" max="7431" width="14.5703125" style="215" customWidth="1"/>
    <col min="7432" max="7681" width="9.140625" style="215"/>
    <col min="7682" max="7682" width="4.7109375" style="215" customWidth="1"/>
    <col min="7683" max="7683" width="43.28515625" style="215" customWidth="1"/>
    <col min="7684" max="7684" width="13.42578125" style="215" customWidth="1"/>
    <col min="7685" max="7685" width="11.42578125" style="215" customWidth="1"/>
    <col min="7686" max="7686" width="12.28515625" style="215" customWidth="1"/>
    <col min="7687" max="7687" width="14.5703125" style="215" customWidth="1"/>
    <col min="7688" max="7937" width="9.140625" style="215"/>
    <col min="7938" max="7938" width="4.7109375" style="215" customWidth="1"/>
    <col min="7939" max="7939" width="43.28515625" style="215" customWidth="1"/>
    <col min="7940" max="7940" width="13.42578125" style="215" customWidth="1"/>
    <col min="7941" max="7941" width="11.42578125" style="215" customWidth="1"/>
    <col min="7942" max="7942" width="12.28515625" style="215" customWidth="1"/>
    <col min="7943" max="7943" width="14.5703125" style="215" customWidth="1"/>
    <col min="7944" max="8193" width="9.140625" style="215"/>
    <col min="8194" max="8194" width="4.7109375" style="215" customWidth="1"/>
    <col min="8195" max="8195" width="43.28515625" style="215" customWidth="1"/>
    <col min="8196" max="8196" width="13.42578125" style="215" customWidth="1"/>
    <col min="8197" max="8197" width="11.42578125" style="215" customWidth="1"/>
    <col min="8198" max="8198" width="12.28515625" style="215" customWidth="1"/>
    <col min="8199" max="8199" width="14.5703125" style="215" customWidth="1"/>
    <col min="8200" max="8449" width="9.140625" style="215"/>
    <col min="8450" max="8450" width="4.7109375" style="215" customWidth="1"/>
    <col min="8451" max="8451" width="43.28515625" style="215" customWidth="1"/>
    <col min="8452" max="8452" width="13.42578125" style="215" customWidth="1"/>
    <col min="8453" max="8453" width="11.42578125" style="215" customWidth="1"/>
    <col min="8454" max="8454" width="12.28515625" style="215" customWidth="1"/>
    <col min="8455" max="8455" width="14.5703125" style="215" customWidth="1"/>
    <col min="8456" max="8705" width="9.140625" style="215"/>
    <col min="8706" max="8706" width="4.7109375" style="215" customWidth="1"/>
    <col min="8707" max="8707" width="43.28515625" style="215" customWidth="1"/>
    <col min="8708" max="8708" width="13.42578125" style="215" customWidth="1"/>
    <col min="8709" max="8709" width="11.42578125" style="215" customWidth="1"/>
    <col min="8710" max="8710" width="12.28515625" style="215" customWidth="1"/>
    <col min="8711" max="8711" width="14.5703125" style="215" customWidth="1"/>
    <col min="8712" max="8961" width="9.140625" style="215"/>
    <col min="8962" max="8962" width="4.7109375" style="215" customWidth="1"/>
    <col min="8963" max="8963" width="43.28515625" style="215" customWidth="1"/>
    <col min="8964" max="8964" width="13.42578125" style="215" customWidth="1"/>
    <col min="8965" max="8965" width="11.42578125" style="215" customWidth="1"/>
    <col min="8966" max="8966" width="12.28515625" style="215" customWidth="1"/>
    <col min="8967" max="8967" width="14.5703125" style="215" customWidth="1"/>
    <col min="8968" max="9217" width="9.140625" style="215"/>
    <col min="9218" max="9218" width="4.7109375" style="215" customWidth="1"/>
    <col min="9219" max="9219" width="43.28515625" style="215" customWidth="1"/>
    <col min="9220" max="9220" width="13.42578125" style="215" customWidth="1"/>
    <col min="9221" max="9221" width="11.42578125" style="215" customWidth="1"/>
    <col min="9222" max="9222" width="12.28515625" style="215" customWidth="1"/>
    <col min="9223" max="9223" width="14.5703125" style="215" customWidth="1"/>
    <col min="9224" max="9473" width="9.140625" style="215"/>
    <col min="9474" max="9474" width="4.7109375" style="215" customWidth="1"/>
    <col min="9475" max="9475" width="43.28515625" style="215" customWidth="1"/>
    <col min="9476" max="9476" width="13.42578125" style="215" customWidth="1"/>
    <col min="9477" max="9477" width="11.42578125" style="215" customWidth="1"/>
    <col min="9478" max="9478" width="12.28515625" style="215" customWidth="1"/>
    <col min="9479" max="9479" width="14.5703125" style="215" customWidth="1"/>
    <col min="9480" max="9729" width="9.140625" style="215"/>
    <col min="9730" max="9730" width="4.7109375" style="215" customWidth="1"/>
    <col min="9731" max="9731" width="43.28515625" style="215" customWidth="1"/>
    <col min="9732" max="9732" width="13.42578125" style="215" customWidth="1"/>
    <col min="9733" max="9733" width="11.42578125" style="215" customWidth="1"/>
    <col min="9734" max="9734" width="12.28515625" style="215" customWidth="1"/>
    <col min="9735" max="9735" width="14.5703125" style="215" customWidth="1"/>
    <col min="9736" max="9985" width="9.140625" style="215"/>
    <col min="9986" max="9986" width="4.7109375" style="215" customWidth="1"/>
    <col min="9987" max="9987" width="43.28515625" style="215" customWidth="1"/>
    <col min="9988" max="9988" width="13.42578125" style="215" customWidth="1"/>
    <col min="9989" max="9989" width="11.42578125" style="215" customWidth="1"/>
    <col min="9990" max="9990" width="12.28515625" style="215" customWidth="1"/>
    <col min="9991" max="9991" width="14.5703125" style="215" customWidth="1"/>
    <col min="9992" max="10241" width="9.140625" style="215"/>
    <col min="10242" max="10242" width="4.7109375" style="215" customWidth="1"/>
    <col min="10243" max="10243" width="43.28515625" style="215" customWidth="1"/>
    <col min="10244" max="10244" width="13.42578125" style="215" customWidth="1"/>
    <col min="10245" max="10245" width="11.42578125" style="215" customWidth="1"/>
    <col min="10246" max="10246" width="12.28515625" style="215" customWidth="1"/>
    <col min="10247" max="10247" width="14.5703125" style="215" customWidth="1"/>
    <col min="10248" max="10497" width="9.140625" style="215"/>
    <col min="10498" max="10498" width="4.7109375" style="215" customWidth="1"/>
    <col min="10499" max="10499" width="43.28515625" style="215" customWidth="1"/>
    <col min="10500" max="10500" width="13.42578125" style="215" customWidth="1"/>
    <col min="10501" max="10501" width="11.42578125" style="215" customWidth="1"/>
    <col min="10502" max="10502" width="12.28515625" style="215" customWidth="1"/>
    <col min="10503" max="10503" width="14.5703125" style="215" customWidth="1"/>
    <col min="10504" max="10753" width="9.140625" style="215"/>
    <col min="10754" max="10754" width="4.7109375" style="215" customWidth="1"/>
    <col min="10755" max="10755" width="43.28515625" style="215" customWidth="1"/>
    <col min="10756" max="10756" width="13.42578125" style="215" customWidth="1"/>
    <col min="10757" max="10757" width="11.42578125" style="215" customWidth="1"/>
    <col min="10758" max="10758" width="12.28515625" style="215" customWidth="1"/>
    <col min="10759" max="10759" width="14.5703125" style="215" customWidth="1"/>
    <col min="10760" max="11009" width="9.140625" style="215"/>
    <col min="11010" max="11010" width="4.7109375" style="215" customWidth="1"/>
    <col min="11011" max="11011" width="43.28515625" style="215" customWidth="1"/>
    <col min="11012" max="11012" width="13.42578125" style="215" customWidth="1"/>
    <col min="11013" max="11013" width="11.42578125" style="215" customWidth="1"/>
    <col min="11014" max="11014" width="12.28515625" style="215" customWidth="1"/>
    <col min="11015" max="11015" width="14.5703125" style="215" customWidth="1"/>
    <col min="11016" max="11265" width="9.140625" style="215"/>
    <col min="11266" max="11266" width="4.7109375" style="215" customWidth="1"/>
    <col min="11267" max="11267" width="43.28515625" style="215" customWidth="1"/>
    <col min="11268" max="11268" width="13.42578125" style="215" customWidth="1"/>
    <col min="11269" max="11269" width="11.42578125" style="215" customWidth="1"/>
    <col min="11270" max="11270" width="12.28515625" style="215" customWidth="1"/>
    <col min="11271" max="11271" width="14.5703125" style="215" customWidth="1"/>
    <col min="11272" max="11521" width="9.140625" style="215"/>
    <col min="11522" max="11522" width="4.7109375" style="215" customWidth="1"/>
    <col min="11523" max="11523" width="43.28515625" style="215" customWidth="1"/>
    <col min="11524" max="11524" width="13.42578125" style="215" customWidth="1"/>
    <col min="11525" max="11525" width="11.42578125" style="215" customWidth="1"/>
    <col min="11526" max="11526" width="12.28515625" style="215" customWidth="1"/>
    <col min="11527" max="11527" width="14.5703125" style="215" customWidth="1"/>
    <col min="11528" max="11777" width="9.140625" style="215"/>
    <col min="11778" max="11778" width="4.7109375" style="215" customWidth="1"/>
    <col min="11779" max="11779" width="43.28515625" style="215" customWidth="1"/>
    <col min="11780" max="11780" width="13.42578125" style="215" customWidth="1"/>
    <col min="11781" max="11781" width="11.42578125" style="215" customWidth="1"/>
    <col min="11782" max="11782" width="12.28515625" style="215" customWidth="1"/>
    <col min="11783" max="11783" width="14.5703125" style="215" customWidth="1"/>
    <col min="11784" max="12033" width="9.140625" style="215"/>
    <col min="12034" max="12034" width="4.7109375" style="215" customWidth="1"/>
    <col min="12035" max="12035" width="43.28515625" style="215" customWidth="1"/>
    <col min="12036" max="12036" width="13.42578125" style="215" customWidth="1"/>
    <col min="12037" max="12037" width="11.42578125" style="215" customWidth="1"/>
    <col min="12038" max="12038" width="12.28515625" style="215" customWidth="1"/>
    <col min="12039" max="12039" width="14.5703125" style="215" customWidth="1"/>
    <col min="12040" max="12289" width="9.140625" style="215"/>
    <col min="12290" max="12290" width="4.7109375" style="215" customWidth="1"/>
    <col min="12291" max="12291" width="43.28515625" style="215" customWidth="1"/>
    <col min="12292" max="12292" width="13.42578125" style="215" customWidth="1"/>
    <col min="12293" max="12293" width="11.42578125" style="215" customWidth="1"/>
    <col min="12294" max="12294" width="12.28515625" style="215" customWidth="1"/>
    <col min="12295" max="12295" width="14.5703125" style="215" customWidth="1"/>
    <col min="12296" max="12545" width="9.140625" style="215"/>
    <col min="12546" max="12546" width="4.7109375" style="215" customWidth="1"/>
    <col min="12547" max="12547" width="43.28515625" style="215" customWidth="1"/>
    <col min="12548" max="12548" width="13.42578125" style="215" customWidth="1"/>
    <col min="12549" max="12549" width="11.42578125" style="215" customWidth="1"/>
    <col min="12550" max="12550" width="12.28515625" style="215" customWidth="1"/>
    <col min="12551" max="12551" width="14.5703125" style="215" customWidth="1"/>
    <col min="12552" max="12801" width="9.140625" style="215"/>
    <col min="12802" max="12802" width="4.7109375" style="215" customWidth="1"/>
    <col min="12803" max="12803" width="43.28515625" style="215" customWidth="1"/>
    <col min="12804" max="12804" width="13.42578125" style="215" customWidth="1"/>
    <col min="12805" max="12805" width="11.42578125" style="215" customWidth="1"/>
    <col min="12806" max="12806" width="12.28515625" style="215" customWidth="1"/>
    <col min="12807" max="12807" width="14.5703125" style="215" customWidth="1"/>
    <col min="12808" max="13057" width="9.140625" style="215"/>
    <col min="13058" max="13058" width="4.7109375" style="215" customWidth="1"/>
    <col min="13059" max="13059" width="43.28515625" style="215" customWidth="1"/>
    <col min="13060" max="13060" width="13.42578125" style="215" customWidth="1"/>
    <col min="13061" max="13061" width="11.42578125" style="215" customWidth="1"/>
    <col min="13062" max="13062" width="12.28515625" style="215" customWidth="1"/>
    <col min="13063" max="13063" width="14.5703125" style="215" customWidth="1"/>
    <col min="13064" max="13313" width="9.140625" style="215"/>
    <col min="13314" max="13314" width="4.7109375" style="215" customWidth="1"/>
    <col min="13315" max="13315" width="43.28515625" style="215" customWidth="1"/>
    <col min="13316" max="13316" width="13.42578125" style="215" customWidth="1"/>
    <col min="13317" max="13317" width="11.42578125" style="215" customWidth="1"/>
    <col min="13318" max="13318" width="12.28515625" style="215" customWidth="1"/>
    <col min="13319" max="13319" width="14.5703125" style="215" customWidth="1"/>
    <col min="13320" max="13569" width="9.140625" style="215"/>
    <col min="13570" max="13570" width="4.7109375" style="215" customWidth="1"/>
    <col min="13571" max="13571" width="43.28515625" style="215" customWidth="1"/>
    <col min="13572" max="13572" width="13.42578125" style="215" customWidth="1"/>
    <col min="13573" max="13573" width="11.42578125" style="215" customWidth="1"/>
    <col min="13574" max="13574" width="12.28515625" style="215" customWidth="1"/>
    <col min="13575" max="13575" width="14.5703125" style="215" customWidth="1"/>
    <col min="13576" max="13825" width="9.140625" style="215"/>
    <col min="13826" max="13826" width="4.7109375" style="215" customWidth="1"/>
    <col min="13827" max="13827" width="43.28515625" style="215" customWidth="1"/>
    <col min="13828" max="13828" width="13.42578125" style="215" customWidth="1"/>
    <col min="13829" max="13829" width="11.42578125" style="215" customWidth="1"/>
    <col min="13830" max="13830" width="12.28515625" style="215" customWidth="1"/>
    <col min="13831" max="13831" width="14.5703125" style="215" customWidth="1"/>
    <col min="13832" max="14081" width="9.140625" style="215"/>
    <col min="14082" max="14082" width="4.7109375" style="215" customWidth="1"/>
    <col min="14083" max="14083" width="43.28515625" style="215" customWidth="1"/>
    <col min="14084" max="14084" width="13.42578125" style="215" customWidth="1"/>
    <col min="14085" max="14085" width="11.42578125" style="215" customWidth="1"/>
    <col min="14086" max="14086" width="12.28515625" style="215" customWidth="1"/>
    <col min="14087" max="14087" width="14.5703125" style="215" customWidth="1"/>
    <col min="14088" max="14337" width="9.140625" style="215"/>
    <col min="14338" max="14338" width="4.7109375" style="215" customWidth="1"/>
    <col min="14339" max="14339" width="43.28515625" style="215" customWidth="1"/>
    <col min="14340" max="14340" width="13.42578125" style="215" customWidth="1"/>
    <col min="14341" max="14341" width="11.42578125" style="215" customWidth="1"/>
    <col min="14342" max="14342" width="12.28515625" style="215" customWidth="1"/>
    <col min="14343" max="14343" width="14.5703125" style="215" customWidth="1"/>
    <col min="14344" max="14593" width="9.140625" style="215"/>
    <col min="14594" max="14594" width="4.7109375" style="215" customWidth="1"/>
    <col min="14595" max="14595" width="43.28515625" style="215" customWidth="1"/>
    <col min="14596" max="14596" width="13.42578125" style="215" customWidth="1"/>
    <col min="14597" max="14597" width="11.42578125" style="215" customWidth="1"/>
    <col min="14598" max="14598" width="12.28515625" style="215" customWidth="1"/>
    <col min="14599" max="14599" width="14.5703125" style="215" customWidth="1"/>
    <col min="14600" max="14849" width="9.140625" style="215"/>
    <col min="14850" max="14850" width="4.7109375" style="215" customWidth="1"/>
    <col min="14851" max="14851" width="43.28515625" style="215" customWidth="1"/>
    <col min="14852" max="14852" width="13.42578125" style="215" customWidth="1"/>
    <col min="14853" max="14853" width="11.42578125" style="215" customWidth="1"/>
    <col min="14854" max="14854" width="12.28515625" style="215" customWidth="1"/>
    <col min="14855" max="14855" width="14.5703125" style="215" customWidth="1"/>
    <col min="14856" max="15105" width="9.140625" style="215"/>
    <col min="15106" max="15106" width="4.7109375" style="215" customWidth="1"/>
    <col min="15107" max="15107" width="43.28515625" style="215" customWidth="1"/>
    <col min="15108" max="15108" width="13.42578125" style="215" customWidth="1"/>
    <col min="15109" max="15109" width="11.42578125" style="215" customWidth="1"/>
    <col min="15110" max="15110" width="12.28515625" style="215" customWidth="1"/>
    <col min="15111" max="15111" width="14.5703125" style="215" customWidth="1"/>
    <col min="15112" max="15361" width="9.140625" style="215"/>
    <col min="15362" max="15362" width="4.7109375" style="215" customWidth="1"/>
    <col min="15363" max="15363" width="43.28515625" style="215" customWidth="1"/>
    <col min="15364" max="15364" width="13.42578125" style="215" customWidth="1"/>
    <col min="15365" max="15365" width="11.42578125" style="215" customWidth="1"/>
    <col min="15366" max="15366" width="12.28515625" style="215" customWidth="1"/>
    <col min="15367" max="15367" width="14.5703125" style="215" customWidth="1"/>
    <col min="15368" max="15617" width="9.140625" style="215"/>
    <col min="15618" max="15618" width="4.7109375" style="215" customWidth="1"/>
    <col min="15619" max="15619" width="43.28515625" style="215" customWidth="1"/>
    <col min="15620" max="15620" width="13.42578125" style="215" customWidth="1"/>
    <col min="15621" max="15621" width="11.42578125" style="215" customWidth="1"/>
    <col min="15622" max="15622" width="12.28515625" style="215" customWidth="1"/>
    <col min="15623" max="15623" width="14.5703125" style="215" customWidth="1"/>
    <col min="15624" max="15873" width="9.140625" style="215"/>
    <col min="15874" max="15874" width="4.7109375" style="215" customWidth="1"/>
    <col min="15875" max="15875" width="43.28515625" style="215" customWidth="1"/>
    <col min="15876" max="15876" width="13.42578125" style="215" customWidth="1"/>
    <col min="15877" max="15877" width="11.42578125" style="215" customWidth="1"/>
    <col min="15878" max="15878" width="12.28515625" style="215" customWidth="1"/>
    <col min="15879" max="15879" width="14.5703125" style="215" customWidth="1"/>
    <col min="15880" max="16129" width="9.140625" style="215"/>
    <col min="16130" max="16130" width="4.7109375" style="215" customWidth="1"/>
    <col min="16131" max="16131" width="43.28515625" style="215" customWidth="1"/>
    <col min="16132" max="16132" width="13.42578125" style="215" customWidth="1"/>
    <col min="16133" max="16133" width="11.42578125" style="215" customWidth="1"/>
    <col min="16134" max="16134" width="12.28515625" style="215" customWidth="1"/>
    <col min="16135" max="16135" width="14.5703125" style="215" customWidth="1"/>
    <col min="16136" max="16384" width="9.140625" style="215"/>
  </cols>
  <sheetData>
    <row r="1" spans="1:13" s="212" customFormat="1" ht="17.25">
      <c r="A1" s="514" t="s">
        <v>242</v>
      </c>
      <c r="B1" s="514"/>
      <c r="C1" s="514"/>
      <c r="D1" s="514"/>
      <c r="E1" s="514"/>
      <c r="F1" s="514"/>
      <c r="G1" s="514"/>
      <c r="H1" s="228"/>
      <c r="I1" s="228"/>
      <c r="J1" s="228"/>
      <c r="K1" s="228"/>
      <c r="L1" s="228"/>
      <c r="M1" s="228"/>
    </row>
    <row r="2" spans="1:13" s="212" customFormat="1" ht="48" customHeight="1">
      <c r="A2" s="515" t="s">
        <v>595</v>
      </c>
      <c r="B2" s="515"/>
      <c r="C2" s="515"/>
      <c r="D2" s="515"/>
      <c r="E2" s="515"/>
      <c r="F2" s="515"/>
      <c r="G2" s="515"/>
    </row>
    <row r="3" spans="1:13" s="226" customFormat="1" ht="16.5" customHeight="1">
      <c r="A3" s="516" t="s">
        <v>486</v>
      </c>
      <c r="B3" s="516"/>
      <c r="C3" s="516"/>
      <c r="D3" s="516"/>
      <c r="E3" s="516"/>
      <c r="F3" s="516"/>
      <c r="G3" s="516"/>
      <c r="H3" s="229"/>
      <c r="I3" s="229"/>
      <c r="J3" s="229"/>
      <c r="K3" s="229"/>
      <c r="L3" s="229"/>
      <c r="M3" s="229"/>
    </row>
    <row r="4" spans="1:13" s="226" customFormat="1" ht="25.5" customHeight="1">
      <c r="A4" s="213"/>
      <c r="B4" s="213"/>
      <c r="C4" s="213"/>
      <c r="D4" s="213"/>
      <c r="E4" s="213"/>
      <c r="F4" s="213"/>
      <c r="G4" s="213"/>
      <c r="H4" s="229"/>
      <c r="I4" s="229"/>
      <c r="J4" s="229"/>
      <c r="K4" s="229"/>
      <c r="L4" s="229"/>
      <c r="M4" s="229"/>
    </row>
    <row r="5" spans="1:13">
      <c r="D5" s="216"/>
      <c r="G5" s="216" t="s">
        <v>217</v>
      </c>
    </row>
    <row r="6" spans="1:13" s="225" customFormat="1" ht="54.75" customHeight="1">
      <c r="A6" s="238" t="s">
        <v>218</v>
      </c>
      <c r="B6" s="238" t="s">
        <v>230</v>
      </c>
      <c r="C6" s="238" t="s">
        <v>231</v>
      </c>
      <c r="D6" s="238" t="s">
        <v>222</v>
      </c>
      <c r="E6" s="251" t="s">
        <v>249</v>
      </c>
      <c r="F6" s="251" t="s">
        <v>151</v>
      </c>
      <c r="G6" s="251" t="s">
        <v>250</v>
      </c>
    </row>
    <row r="7" spans="1:13" s="223" customFormat="1" ht="13.5" customHeight="1">
      <c r="A7" s="217">
        <v>1</v>
      </c>
      <c r="B7" s="217">
        <v>2</v>
      </c>
      <c r="C7" s="217">
        <v>3</v>
      </c>
      <c r="D7" s="217">
        <v>4</v>
      </c>
      <c r="E7" s="217">
        <v>5</v>
      </c>
      <c r="F7" s="217">
        <v>6</v>
      </c>
      <c r="G7" s="217">
        <v>7</v>
      </c>
    </row>
    <row r="8" spans="1:13" s="223" customFormat="1" ht="20.25" customHeight="1">
      <c r="A8" s="217">
        <v>1</v>
      </c>
      <c r="B8" s="424" t="s">
        <v>532</v>
      </c>
      <c r="C8" s="217">
        <v>2007</v>
      </c>
      <c r="D8" s="217">
        <v>1</v>
      </c>
      <c r="E8" s="420">
        <v>5700</v>
      </c>
      <c r="F8" s="244"/>
      <c r="G8" s="244">
        <f>+E8-F8</f>
        <v>5700</v>
      </c>
    </row>
    <row r="9" spans="1:13" s="223" customFormat="1" ht="20.25" customHeight="1">
      <c r="A9" s="217">
        <v>2</v>
      </c>
      <c r="B9" s="424" t="s">
        <v>586</v>
      </c>
      <c r="C9" s="217">
        <v>2010</v>
      </c>
      <c r="D9" s="217">
        <v>1</v>
      </c>
      <c r="E9" s="426">
        <v>9857.1428571428551</v>
      </c>
      <c r="F9" s="244"/>
      <c r="G9" s="244">
        <f t="shared" ref="G9:G45" si="0">+E9-F9</f>
        <v>9857.1428571428551</v>
      </c>
    </row>
    <row r="10" spans="1:13" s="223" customFormat="1" ht="20.25" customHeight="1">
      <c r="A10" s="217">
        <v>3</v>
      </c>
      <c r="B10" s="424" t="s">
        <v>546</v>
      </c>
      <c r="C10" s="217">
        <v>2001</v>
      </c>
      <c r="D10" s="217">
        <v>1</v>
      </c>
      <c r="E10" s="426">
        <v>34740</v>
      </c>
      <c r="F10" s="244"/>
      <c r="G10" s="244">
        <f t="shared" si="0"/>
        <v>34740</v>
      </c>
    </row>
    <row r="11" spans="1:13" s="223" customFormat="1" ht="20.25" customHeight="1">
      <c r="A11" s="217">
        <v>4</v>
      </c>
      <c r="B11" s="424" t="s">
        <v>549</v>
      </c>
      <c r="C11" s="217">
        <v>2013</v>
      </c>
      <c r="D11" s="217">
        <v>1</v>
      </c>
      <c r="E11" s="426">
        <v>119604.89142857143</v>
      </c>
      <c r="F11" s="244"/>
      <c r="G11" s="244">
        <f t="shared" si="0"/>
        <v>119604.89142857143</v>
      </c>
    </row>
    <row r="12" spans="1:13" s="223" customFormat="1" ht="20.25" customHeight="1">
      <c r="A12" s="217">
        <v>5</v>
      </c>
      <c r="B12" s="424" t="s">
        <v>531</v>
      </c>
      <c r="C12" s="217">
        <v>2013</v>
      </c>
      <c r="D12" s="217">
        <v>5</v>
      </c>
      <c r="E12" s="420">
        <v>22500</v>
      </c>
      <c r="F12" s="244"/>
      <c r="G12" s="244">
        <f t="shared" si="0"/>
        <v>22500</v>
      </c>
    </row>
    <row r="13" spans="1:13" s="223" customFormat="1" ht="20.25" customHeight="1">
      <c r="A13" s="217">
        <v>6</v>
      </c>
      <c r="B13" s="424" t="s">
        <v>587</v>
      </c>
      <c r="C13" s="217">
        <v>2001</v>
      </c>
      <c r="D13" s="217">
        <v>1</v>
      </c>
      <c r="E13" s="420">
        <v>25000</v>
      </c>
      <c r="F13" s="244"/>
      <c r="G13" s="244">
        <f t="shared" si="0"/>
        <v>25000</v>
      </c>
    </row>
    <row r="14" spans="1:13" s="223" customFormat="1" ht="20.25" customHeight="1">
      <c r="A14" s="217">
        <v>7</v>
      </c>
      <c r="B14" s="424" t="s">
        <v>588</v>
      </c>
      <c r="C14" s="217">
        <v>2010</v>
      </c>
      <c r="D14" s="217">
        <v>2</v>
      </c>
      <c r="E14" s="420">
        <v>774304</v>
      </c>
      <c r="F14" s="244"/>
      <c r="G14" s="244">
        <f t="shared" si="0"/>
        <v>774304</v>
      </c>
    </row>
    <row r="15" spans="1:13" s="223" customFormat="1" ht="20.25" customHeight="1">
      <c r="A15" s="217">
        <v>8</v>
      </c>
      <c r="B15" s="424" t="s">
        <v>540</v>
      </c>
      <c r="C15" s="217">
        <v>2010</v>
      </c>
      <c r="D15" s="217">
        <v>1</v>
      </c>
      <c r="E15" s="420">
        <v>15000</v>
      </c>
      <c r="F15" s="244"/>
      <c r="G15" s="244">
        <f t="shared" si="0"/>
        <v>15000</v>
      </c>
    </row>
    <row r="16" spans="1:13" s="223" customFormat="1" ht="20.25" customHeight="1">
      <c r="A16" s="217">
        <v>9</v>
      </c>
      <c r="B16" s="424" t="s">
        <v>589</v>
      </c>
      <c r="C16" s="217">
        <v>2010</v>
      </c>
      <c r="D16" s="217">
        <v>1</v>
      </c>
      <c r="E16" s="426">
        <v>59440.81</v>
      </c>
      <c r="F16" s="244"/>
      <c r="G16" s="244">
        <f t="shared" si="0"/>
        <v>59440.81</v>
      </c>
    </row>
    <row r="17" spans="1:7" s="223" customFormat="1" ht="20.25" customHeight="1">
      <c r="A17" s="217">
        <v>10</v>
      </c>
      <c r="B17" s="424" t="s">
        <v>545</v>
      </c>
      <c r="C17" s="217">
        <v>2011</v>
      </c>
      <c r="D17" s="217">
        <v>1</v>
      </c>
      <c r="E17" s="426">
        <v>80000</v>
      </c>
      <c r="F17" s="244"/>
      <c r="G17" s="244">
        <f t="shared" si="0"/>
        <v>80000</v>
      </c>
    </row>
    <row r="18" spans="1:7" s="223" customFormat="1" ht="20.25" customHeight="1">
      <c r="A18" s="217">
        <v>11</v>
      </c>
      <c r="B18" s="424" t="s">
        <v>590</v>
      </c>
      <c r="C18" s="217">
        <v>2010</v>
      </c>
      <c r="D18" s="217">
        <v>2</v>
      </c>
      <c r="E18" s="420">
        <v>650000</v>
      </c>
      <c r="F18" s="244"/>
      <c r="G18" s="244">
        <f t="shared" si="0"/>
        <v>650000</v>
      </c>
    </row>
    <row r="19" spans="1:7" s="223" customFormat="1" ht="20.25" customHeight="1">
      <c r="A19" s="217">
        <v>12</v>
      </c>
      <c r="B19" s="424" t="s">
        <v>541</v>
      </c>
      <c r="C19" s="217">
        <v>2010</v>
      </c>
      <c r="D19" s="217">
        <v>3</v>
      </c>
      <c r="E19" s="420">
        <v>45000</v>
      </c>
      <c r="F19" s="244"/>
      <c r="G19" s="244">
        <f t="shared" si="0"/>
        <v>45000</v>
      </c>
    </row>
    <row r="20" spans="1:7" s="223" customFormat="1" ht="20.25" customHeight="1">
      <c r="A20" s="217">
        <v>13</v>
      </c>
      <c r="B20" s="424" t="s">
        <v>541</v>
      </c>
      <c r="C20" s="217">
        <v>2013</v>
      </c>
      <c r="D20" s="217">
        <v>6</v>
      </c>
      <c r="E20" s="420">
        <v>90000</v>
      </c>
      <c r="F20" s="244"/>
      <c r="G20" s="244">
        <f t="shared" si="0"/>
        <v>90000</v>
      </c>
    </row>
    <row r="21" spans="1:7" s="223" customFormat="1" ht="20.25" customHeight="1">
      <c r="A21" s="217">
        <v>14</v>
      </c>
      <c r="B21" s="424" t="s">
        <v>541</v>
      </c>
      <c r="C21" s="217">
        <v>2016</v>
      </c>
      <c r="D21" s="217">
        <v>1</v>
      </c>
      <c r="E21" s="420">
        <v>15000</v>
      </c>
      <c r="F21" s="244"/>
      <c r="G21" s="244">
        <f t="shared" si="0"/>
        <v>15000</v>
      </c>
    </row>
    <row r="22" spans="1:7" s="223" customFormat="1" ht="20.25" customHeight="1">
      <c r="A22" s="217">
        <v>15</v>
      </c>
      <c r="B22" s="424" t="s">
        <v>547</v>
      </c>
      <c r="C22" s="217">
        <v>2016</v>
      </c>
      <c r="D22" s="217">
        <v>1</v>
      </c>
      <c r="E22" s="426">
        <v>87400</v>
      </c>
      <c r="F22" s="244"/>
      <c r="G22" s="244">
        <f t="shared" si="0"/>
        <v>87400</v>
      </c>
    </row>
    <row r="23" spans="1:7" s="223" customFormat="1" ht="20.25" customHeight="1">
      <c r="A23" s="217">
        <v>16</v>
      </c>
      <c r="B23" s="424" t="s">
        <v>537</v>
      </c>
      <c r="C23" s="217">
        <v>2010</v>
      </c>
      <c r="D23" s="217">
        <v>1</v>
      </c>
      <c r="E23" s="420">
        <v>15000</v>
      </c>
      <c r="F23" s="244"/>
      <c r="G23" s="244">
        <f t="shared" si="0"/>
        <v>15000</v>
      </c>
    </row>
    <row r="24" spans="1:7" s="223" customFormat="1" ht="20.25" customHeight="1">
      <c r="A24" s="217">
        <v>17</v>
      </c>
      <c r="B24" s="424" t="s">
        <v>537</v>
      </c>
      <c r="C24" s="217">
        <v>2013</v>
      </c>
      <c r="D24" s="217">
        <v>3</v>
      </c>
      <c r="E24" s="420">
        <v>45000</v>
      </c>
      <c r="F24" s="244"/>
      <c r="G24" s="244">
        <f t="shared" si="0"/>
        <v>45000</v>
      </c>
    </row>
    <row r="25" spans="1:7" s="223" customFormat="1" ht="20.25" customHeight="1">
      <c r="A25" s="217">
        <v>18</v>
      </c>
      <c r="B25" s="424" t="s">
        <v>537</v>
      </c>
      <c r="C25" s="217">
        <v>2016</v>
      </c>
      <c r="D25" s="217">
        <v>1</v>
      </c>
      <c r="E25" s="420">
        <v>15000</v>
      </c>
      <c r="F25" s="244"/>
      <c r="G25" s="244">
        <f t="shared" si="0"/>
        <v>15000</v>
      </c>
    </row>
    <row r="26" spans="1:7" s="223" customFormat="1" ht="20.25" customHeight="1">
      <c r="A26" s="217">
        <v>19</v>
      </c>
      <c r="B26" s="424" t="s">
        <v>591</v>
      </c>
      <c r="C26" s="217">
        <v>2010</v>
      </c>
      <c r="D26" s="217">
        <v>1</v>
      </c>
      <c r="E26" s="420">
        <v>3000</v>
      </c>
      <c r="F26" s="244"/>
      <c r="G26" s="244">
        <f t="shared" si="0"/>
        <v>3000</v>
      </c>
    </row>
    <row r="27" spans="1:7" s="223" customFormat="1" ht="20.25" customHeight="1">
      <c r="A27" s="217">
        <v>20</v>
      </c>
      <c r="B27" s="424" t="s">
        <v>536</v>
      </c>
      <c r="C27" s="217">
        <v>2001</v>
      </c>
      <c r="D27" s="217">
        <v>1</v>
      </c>
      <c r="E27" s="420">
        <v>15000</v>
      </c>
      <c r="F27" s="244"/>
      <c r="G27" s="244">
        <f t="shared" si="0"/>
        <v>15000</v>
      </c>
    </row>
    <row r="28" spans="1:7" s="223" customFormat="1" ht="20.25" customHeight="1">
      <c r="A28" s="217">
        <v>21</v>
      </c>
      <c r="B28" s="424" t="s">
        <v>592</v>
      </c>
      <c r="C28" s="217">
        <v>2012</v>
      </c>
      <c r="D28" s="217">
        <v>1</v>
      </c>
      <c r="E28" s="420">
        <v>20000</v>
      </c>
      <c r="F28" s="244"/>
      <c r="G28" s="244">
        <f t="shared" si="0"/>
        <v>20000</v>
      </c>
    </row>
    <row r="29" spans="1:7" s="223" customFormat="1" ht="20.25" customHeight="1">
      <c r="A29" s="217">
        <v>22</v>
      </c>
      <c r="B29" s="424" t="s">
        <v>548</v>
      </c>
      <c r="C29" s="217">
        <v>2013</v>
      </c>
      <c r="D29" s="217">
        <v>1</v>
      </c>
      <c r="E29" s="426">
        <v>34439.877714285714</v>
      </c>
      <c r="F29" s="244"/>
      <c r="G29" s="244">
        <f t="shared" si="0"/>
        <v>34439.877714285714</v>
      </c>
    </row>
    <row r="30" spans="1:7" s="223" customFormat="1" ht="20.25" customHeight="1">
      <c r="A30" s="217">
        <v>23</v>
      </c>
      <c r="B30" s="424" t="s">
        <v>534</v>
      </c>
      <c r="C30" s="217">
        <v>2013</v>
      </c>
      <c r="D30" s="217">
        <v>2</v>
      </c>
      <c r="E30" s="420">
        <v>34000</v>
      </c>
      <c r="F30" s="244"/>
      <c r="G30" s="244">
        <f t="shared" si="0"/>
        <v>34000</v>
      </c>
    </row>
    <row r="31" spans="1:7" s="223" customFormat="1" ht="20.25" customHeight="1">
      <c r="A31" s="217">
        <v>24</v>
      </c>
      <c r="B31" s="424" t="s">
        <v>535</v>
      </c>
      <c r="C31" s="217">
        <v>2013</v>
      </c>
      <c r="D31" s="217">
        <v>1</v>
      </c>
      <c r="E31" s="420">
        <v>15000</v>
      </c>
      <c r="F31" s="244"/>
      <c r="G31" s="244">
        <f t="shared" si="0"/>
        <v>15000</v>
      </c>
    </row>
    <row r="32" spans="1:7" s="223" customFormat="1" ht="20.25" customHeight="1">
      <c r="A32" s="217">
        <v>25</v>
      </c>
      <c r="B32" s="424" t="s">
        <v>538</v>
      </c>
      <c r="C32" s="217">
        <v>2010</v>
      </c>
      <c r="D32" s="217">
        <v>3</v>
      </c>
      <c r="E32" s="420">
        <v>66000</v>
      </c>
      <c r="F32" s="244"/>
      <c r="G32" s="244">
        <f t="shared" si="0"/>
        <v>66000</v>
      </c>
    </row>
    <row r="33" spans="1:7" s="223" customFormat="1" ht="20.25" customHeight="1">
      <c r="A33" s="217">
        <v>26</v>
      </c>
      <c r="B33" s="424" t="s">
        <v>538</v>
      </c>
      <c r="C33" s="217">
        <v>2013</v>
      </c>
      <c r="D33" s="217">
        <v>1</v>
      </c>
      <c r="E33" s="420">
        <v>22000</v>
      </c>
      <c r="F33" s="244"/>
      <c r="G33" s="244">
        <f t="shared" si="0"/>
        <v>22000</v>
      </c>
    </row>
    <row r="34" spans="1:7" s="223" customFormat="1" ht="20.25" customHeight="1">
      <c r="A34" s="217">
        <v>27</v>
      </c>
      <c r="B34" s="424" t="s">
        <v>538</v>
      </c>
      <c r="C34" s="217">
        <v>2016</v>
      </c>
      <c r="D34" s="217">
        <v>3</v>
      </c>
      <c r="E34" s="420">
        <v>66000</v>
      </c>
      <c r="F34" s="244"/>
      <c r="G34" s="244">
        <f t="shared" si="0"/>
        <v>66000</v>
      </c>
    </row>
    <row r="35" spans="1:7" s="223" customFormat="1" ht="20.25" customHeight="1">
      <c r="A35" s="217">
        <v>28</v>
      </c>
      <c r="B35" s="424" t="s">
        <v>530</v>
      </c>
      <c r="C35" s="217">
        <v>2010</v>
      </c>
      <c r="D35" s="217">
        <v>1</v>
      </c>
      <c r="E35" s="420">
        <v>17000</v>
      </c>
      <c r="F35" s="244"/>
      <c r="G35" s="244">
        <f t="shared" si="0"/>
        <v>17000</v>
      </c>
    </row>
    <row r="36" spans="1:7" s="223" customFormat="1" ht="20.25" customHeight="1">
      <c r="A36" s="217">
        <v>29</v>
      </c>
      <c r="B36" s="424" t="s">
        <v>530</v>
      </c>
      <c r="C36" s="217">
        <v>2013</v>
      </c>
      <c r="D36" s="217">
        <v>4</v>
      </c>
      <c r="E36" s="420">
        <v>68000</v>
      </c>
      <c r="F36" s="244"/>
      <c r="G36" s="244">
        <f t="shared" si="0"/>
        <v>68000</v>
      </c>
    </row>
    <row r="37" spans="1:7" s="223" customFormat="1" ht="20.25" customHeight="1">
      <c r="A37" s="217">
        <v>30</v>
      </c>
      <c r="B37" s="424" t="s">
        <v>542</v>
      </c>
      <c r="C37" s="217">
        <v>2008</v>
      </c>
      <c r="D37" s="217">
        <v>1</v>
      </c>
      <c r="E37" s="426">
        <v>155919.984</v>
      </c>
      <c r="F37" s="244"/>
      <c r="G37" s="244">
        <f t="shared" si="0"/>
        <v>155919.984</v>
      </c>
    </row>
    <row r="38" spans="1:7" s="223" customFormat="1" ht="20.25" customHeight="1">
      <c r="A38" s="217">
        <v>31</v>
      </c>
      <c r="B38" s="424" t="s">
        <v>593</v>
      </c>
      <c r="C38" s="217">
        <v>2010</v>
      </c>
      <c r="D38" s="217">
        <v>2</v>
      </c>
      <c r="E38" s="420">
        <v>81952</v>
      </c>
      <c r="F38" s="244"/>
      <c r="G38" s="244">
        <f t="shared" si="0"/>
        <v>81952</v>
      </c>
    </row>
    <row r="39" spans="1:7" s="223" customFormat="1" ht="20.25" customHeight="1">
      <c r="A39" s="217">
        <v>32</v>
      </c>
      <c r="B39" s="424" t="s">
        <v>551</v>
      </c>
      <c r="C39" s="217">
        <v>2010</v>
      </c>
      <c r="D39" s="217">
        <v>1</v>
      </c>
      <c r="E39" s="420">
        <v>2100</v>
      </c>
      <c r="F39" s="244"/>
      <c r="G39" s="244">
        <f t="shared" si="0"/>
        <v>2100</v>
      </c>
    </row>
    <row r="40" spans="1:7" s="223" customFormat="1" ht="20.25" customHeight="1">
      <c r="A40" s="217">
        <v>33</v>
      </c>
      <c r="B40" s="424" t="s">
        <v>543</v>
      </c>
      <c r="C40" s="217">
        <v>2008</v>
      </c>
      <c r="D40" s="217">
        <v>1</v>
      </c>
      <c r="E40" s="420">
        <v>20000</v>
      </c>
      <c r="F40" s="244"/>
      <c r="G40" s="244">
        <f t="shared" si="0"/>
        <v>20000</v>
      </c>
    </row>
    <row r="41" spans="1:7" s="223" customFormat="1" ht="20.25" customHeight="1">
      <c r="A41" s="217">
        <v>34</v>
      </c>
      <c r="B41" s="424" t="s">
        <v>539</v>
      </c>
      <c r="C41" s="217">
        <v>2013</v>
      </c>
      <c r="D41" s="217">
        <v>1</v>
      </c>
      <c r="E41" s="420">
        <v>5000</v>
      </c>
      <c r="F41" s="244"/>
      <c r="G41" s="244">
        <f t="shared" si="0"/>
        <v>5000</v>
      </c>
    </row>
    <row r="42" spans="1:7" s="223" customFormat="1" ht="20.25" customHeight="1">
      <c r="A42" s="217">
        <v>35</v>
      </c>
      <c r="B42" s="424" t="s">
        <v>594</v>
      </c>
      <c r="C42" s="217">
        <v>2005</v>
      </c>
      <c r="D42" s="217">
        <v>1</v>
      </c>
      <c r="E42" s="426">
        <v>9850</v>
      </c>
      <c r="F42" s="244"/>
      <c r="G42" s="244">
        <f t="shared" si="0"/>
        <v>9850</v>
      </c>
    </row>
    <row r="43" spans="1:7" s="223" customFormat="1" ht="20.25" customHeight="1">
      <c r="A43" s="217">
        <v>36</v>
      </c>
      <c r="B43" s="424" t="s">
        <v>550</v>
      </c>
      <c r="C43" s="217">
        <v>2010</v>
      </c>
      <c r="D43" s="217">
        <v>1</v>
      </c>
      <c r="E43" s="426">
        <v>24300</v>
      </c>
      <c r="F43" s="244"/>
      <c r="G43" s="244">
        <f t="shared" si="0"/>
        <v>24300</v>
      </c>
    </row>
    <row r="44" spans="1:7" s="223" customFormat="1" ht="20.25" customHeight="1">
      <c r="A44" s="217">
        <v>37</v>
      </c>
      <c r="B44" s="424" t="s">
        <v>533</v>
      </c>
      <c r="C44" s="217">
        <v>2008</v>
      </c>
      <c r="D44" s="217">
        <v>1</v>
      </c>
      <c r="E44" s="420">
        <v>16500</v>
      </c>
      <c r="F44" s="244"/>
      <c r="G44" s="244">
        <f t="shared" si="0"/>
        <v>16500</v>
      </c>
    </row>
    <row r="45" spans="1:7" s="223" customFormat="1" ht="20.25" customHeight="1">
      <c r="A45" s="217">
        <v>38</v>
      </c>
      <c r="B45" s="424" t="s">
        <v>544</v>
      </c>
      <c r="C45" s="217">
        <v>2001</v>
      </c>
      <c r="D45" s="217">
        <v>1</v>
      </c>
      <c r="E45" s="420">
        <v>15000</v>
      </c>
      <c r="F45" s="244"/>
      <c r="G45" s="244">
        <f t="shared" si="0"/>
        <v>15000</v>
      </c>
    </row>
    <row r="46" spans="1:7" s="212" customFormat="1" ht="24" customHeight="1">
      <c r="A46" s="236"/>
      <c r="B46" s="221" t="s">
        <v>226</v>
      </c>
      <c r="C46" s="236"/>
      <c r="D46" s="236"/>
      <c r="E46" s="246">
        <f>SUM(E8:E45)</f>
        <v>2799608.7060000002</v>
      </c>
      <c r="F46" s="246">
        <f>SUM(F8:F45)</f>
        <v>0</v>
      </c>
      <c r="G46" s="246">
        <f>SUM(G8:G45)</f>
        <v>2799608.7060000002</v>
      </c>
    </row>
    <row r="47" spans="1:7" ht="18" customHeight="1">
      <c r="D47" s="216"/>
      <c r="E47" s="254">
        <f>+ROUND(E46/1000,2)</f>
        <v>2799.61</v>
      </c>
      <c r="F47" s="254">
        <f t="shared" ref="F47:G47" si="1">+ROUND(F46/1000,2)</f>
        <v>0</v>
      </c>
      <c r="G47" s="254">
        <f t="shared" si="1"/>
        <v>2799.61</v>
      </c>
    </row>
    <row r="48" spans="1:7">
      <c r="D48" s="216"/>
    </row>
    <row r="49" spans="1:6" s="212" customFormat="1" ht="25.5" customHeight="1">
      <c r="A49" s="231"/>
      <c r="B49" s="212" t="s">
        <v>232</v>
      </c>
      <c r="D49" s="519" t="s">
        <v>525</v>
      </c>
      <c r="E49" s="519"/>
      <c r="F49" s="235"/>
    </row>
    <row r="50" spans="1:6" s="212" customFormat="1" ht="15" customHeight="1">
      <c r="A50" s="231"/>
      <c r="D50" s="520" t="s">
        <v>228</v>
      </c>
      <c r="E50" s="520"/>
      <c r="F50" s="252"/>
    </row>
    <row r="51" spans="1:6" s="212" customFormat="1" ht="17.25">
      <c r="A51" s="231"/>
      <c r="D51" s="235"/>
      <c r="E51" s="235"/>
      <c r="F51" s="235"/>
    </row>
    <row r="52" spans="1:6" s="212" customFormat="1" ht="27" customHeight="1">
      <c r="A52" s="231"/>
      <c r="B52" s="212" t="s">
        <v>233</v>
      </c>
      <c r="D52" s="519" t="s">
        <v>526</v>
      </c>
      <c r="E52" s="519"/>
      <c r="F52" s="235"/>
    </row>
    <row r="53" spans="1:6" s="212" customFormat="1" ht="15.75" customHeight="1">
      <c r="A53" s="231"/>
      <c r="B53" s="230" t="s">
        <v>229</v>
      </c>
      <c r="D53" s="520" t="s">
        <v>228</v>
      </c>
      <c r="E53" s="520"/>
      <c r="F53" s="252"/>
    </row>
    <row r="54" spans="1:6" s="226" customFormat="1" ht="14.25">
      <c r="A54" s="225"/>
      <c r="D54" s="230"/>
    </row>
  </sheetData>
  <mergeCells count="7">
    <mergeCell ref="D53:E53"/>
    <mergeCell ref="A1:G1"/>
    <mergeCell ref="A2:G2"/>
    <mergeCell ref="A3:G3"/>
    <mergeCell ref="D49:E49"/>
    <mergeCell ref="D50:E50"/>
    <mergeCell ref="D52:E52"/>
  </mergeCells>
  <pageMargins left="0.15" right="0.17" top="0.2" bottom="0.2" header="0.14000000000000001" footer="0.15"/>
  <pageSetup paperSize="9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89"/>
  <sheetViews>
    <sheetView view="pageBreakPreview" workbookViewId="0">
      <selection activeCell="A2" sqref="A2:G2"/>
    </sheetView>
  </sheetViews>
  <sheetFormatPr defaultRowHeight="13.5"/>
  <cols>
    <col min="1" max="1" width="4.7109375" style="223" customWidth="1"/>
    <col min="2" max="2" width="38.7109375" style="215" customWidth="1"/>
    <col min="3" max="3" width="13.42578125" style="215" customWidth="1"/>
    <col min="4" max="4" width="11.42578125" style="215" customWidth="1"/>
    <col min="5" max="6" width="15.5703125" style="215" customWidth="1"/>
    <col min="7" max="7" width="16.42578125" style="215" customWidth="1"/>
    <col min="8" max="257" width="9.140625" style="215"/>
    <col min="258" max="258" width="4.7109375" style="215" customWidth="1"/>
    <col min="259" max="259" width="43.28515625" style="215" customWidth="1"/>
    <col min="260" max="260" width="13.42578125" style="215" customWidth="1"/>
    <col min="261" max="261" width="11.42578125" style="215" customWidth="1"/>
    <col min="262" max="262" width="12.28515625" style="215" customWidth="1"/>
    <col min="263" max="263" width="16.42578125" style="215" customWidth="1"/>
    <col min="264" max="513" width="9.140625" style="215"/>
    <col min="514" max="514" width="4.7109375" style="215" customWidth="1"/>
    <col min="515" max="515" width="43.28515625" style="215" customWidth="1"/>
    <col min="516" max="516" width="13.42578125" style="215" customWidth="1"/>
    <col min="517" max="517" width="11.42578125" style="215" customWidth="1"/>
    <col min="518" max="518" width="12.28515625" style="215" customWidth="1"/>
    <col min="519" max="519" width="16.42578125" style="215" customWidth="1"/>
    <col min="520" max="769" width="9.140625" style="215"/>
    <col min="770" max="770" width="4.7109375" style="215" customWidth="1"/>
    <col min="771" max="771" width="43.28515625" style="215" customWidth="1"/>
    <col min="772" max="772" width="13.42578125" style="215" customWidth="1"/>
    <col min="773" max="773" width="11.42578125" style="215" customWidth="1"/>
    <col min="774" max="774" width="12.28515625" style="215" customWidth="1"/>
    <col min="775" max="775" width="16.42578125" style="215" customWidth="1"/>
    <col min="776" max="1025" width="9.140625" style="215"/>
    <col min="1026" max="1026" width="4.7109375" style="215" customWidth="1"/>
    <col min="1027" max="1027" width="43.28515625" style="215" customWidth="1"/>
    <col min="1028" max="1028" width="13.42578125" style="215" customWidth="1"/>
    <col min="1029" max="1029" width="11.42578125" style="215" customWidth="1"/>
    <col min="1030" max="1030" width="12.28515625" style="215" customWidth="1"/>
    <col min="1031" max="1031" width="16.42578125" style="215" customWidth="1"/>
    <col min="1032" max="1281" width="9.140625" style="215"/>
    <col min="1282" max="1282" width="4.7109375" style="215" customWidth="1"/>
    <col min="1283" max="1283" width="43.28515625" style="215" customWidth="1"/>
    <col min="1284" max="1284" width="13.42578125" style="215" customWidth="1"/>
    <col min="1285" max="1285" width="11.42578125" style="215" customWidth="1"/>
    <col min="1286" max="1286" width="12.28515625" style="215" customWidth="1"/>
    <col min="1287" max="1287" width="16.42578125" style="215" customWidth="1"/>
    <col min="1288" max="1537" width="9.140625" style="215"/>
    <col min="1538" max="1538" width="4.7109375" style="215" customWidth="1"/>
    <col min="1539" max="1539" width="43.28515625" style="215" customWidth="1"/>
    <col min="1540" max="1540" width="13.42578125" style="215" customWidth="1"/>
    <col min="1541" max="1541" width="11.42578125" style="215" customWidth="1"/>
    <col min="1542" max="1542" width="12.28515625" style="215" customWidth="1"/>
    <col min="1543" max="1543" width="16.42578125" style="215" customWidth="1"/>
    <col min="1544" max="1793" width="9.140625" style="215"/>
    <col min="1794" max="1794" width="4.7109375" style="215" customWidth="1"/>
    <col min="1795" max="1795" width="43.28515625" style="215" customWidth="1"/>
    <col min="1796" max="1796" width="13.42578125" style="215" customWidth="1"/>
    <col min="1797" max="1797" width="11.42578125" style="215" customWidth="1"/>
    <col min="1798" max="1798" width="12.28515625" style="215" customWidth="1"/>
    <col min="1799" max="1799" width="16.42578125" style="215" customWidth="1"/>
    <col min="1800" max="2049" width="9.140625" style="215"/>
    <col min="2050" max="2050" width="4.7109375" style="215" customWidth="1"/>
    <col min="2051" max="2051" width="43.28515625" style="215" customWidth="1"/>
    <col min="2052" max="2052" width="13.42578125" style="215" customWidth="1"/>
    <col min="2053" max="2053" width="11.42578125" style="215" customWidth="1"/>
    <col min="2054" max="2054" width="12.28515625" style="215" customWidth="1"/>
    <col min="2055" max="2055" width="16.42578125" style="215" customWidth="1"/>
    <col min="2056" max="2305" width="9.140625" style="215"/>
    <col min="2306" max="2306" width="4.7109375" style="215" customWidth="1"/>
    <col min="2307" max="2307" width="43.28515625" style="215" customWidth="1"/>
    <col min="2308" max="2308" width="13.42578125" style="215" customWidth="1"/>
    <col min="2309" max="2309" width="11.42578125" style="215" customWidth="1"/>
    <col min="2310" max="2310" width="12.28515625" style="215" customWidth="1"/>
    <col min="2311" max="2311" width="16.42578125" style="215" customWidth="1"/>
    <col min="2312" max="2561" width="9.140625" style="215"/>
    <col min="2562" max="2562" width="4.7109375" style="215" customWidth="1"/>
    <col min="2563" max="2563" width="43.28515625" style="215" customWidth="1"/>
    <col min="2564" max="2564" width="13.42578125" style="215" customWidth="1"/>
    <col min="2565" max="2565" width="11.42578125" style="215" customWidth="1"/>
    <col min="2566" max="2566" width="12.28515625" style="215" customWidth="1"/>
    <col min="2567" max="2567" width="16.42578125" style="215" customWidth="1"/>
    <col min="2568" max="2817" width="9.140625" style="215"/>
    <col min="2818" max="2818" width="4.7109375" style="215" customWidth="1"/>
    <col min="2819" max="2819" width="43.28515625" style="215" customWidth="1"/>
    <col min="2820" max="2820" width="13.42578125" style="215" customWidth="1"/>
    <col min="2821" max="2821" width="11.42578125" style="215" customWidth="1"/>
    <col min="2822" max="2822" width="12.28515625" style="215" customWidth="1"/>
    <col min="2823" max="2823" width="16.42578125" style="215" customWidth="1"/>
    <col min="2824" max="3073" width="9.140625" style="215"/>
    <col min="3074" max="3074" width="4.7109375" style="215" customWidth="1"/>
    <col min="3075" max="3075" width="43.28515625" style="215" customWidth="1"/>
    <col min="3076" max="3076" width="13.42578125" style="215" customWidth="1"/>
    <col min="3077" max="3077" width="11.42578125" style="215" customWidth="1"/>
    <col min="3078" max="3078" width="12.28515625" style="215" customWidth="1"/>
    <col min="3079" max="3079" width="16.42578125" style="215" customWidth="1"/>
    <col min="3080" max="3329" width="9.140625" style="215"/>
    <col min="3330" max="3330" width="4.7109375" style="215" customWidth="1"/>
    <col min="3331" max="3331" width="43.28515625" style="215" customWidth="1"/>
    <col min="3332" max="3332" width="13.42578125" style="215" customWidth="1"/>
    <col min="3333" max="3333" width="11.42578125" style="215" customWidth="1"/>
    <col min="3334" max="3334" width="12.28515625" style="215" customWidth="1"/>
    <col min="3335" max="3335" width="16.42578125" style="215" customWidth="1"/>
    <col min="3336" max="3585" width="9.140625" style="215"/>
    <col min="3586" max="3586" width="4.7109375" style="215" customWidth="1"/>
    <col min="3587" max="3587" width="43.28515625" style="215" customWidth="1"/>
    <col min="3588" max="3588" width="13.42578125" style="215" customWidth="1"/>
    <col min="3589" max="3589" width="11.42578125" style="215" customWidth="1"/>
    <col min="3590" max="3590" width="12.28515625" style="215" customWidth="1"/>
    <col min="3591" max="3591" width="16.42578125" style="215" customWidth="1"/>
    <col min="3592" max="3841" width="9.140625" style="215"/>
    <col min="3842" max="3842" width="4.7109375" style="215" customWidth="1"/>
    <col min="3843" max="3843" width="43.28515625" style="215" customWidth="1"/>
    <col min="3844" max="3844" width="13.42578125" style="215" customWidth="1"/>
    <col min="3845" max="3845" width="11.42578125" style="215" customWidth="1"/>
    <col min="3846" max="3846" width="12.28515625" style="215" customWidth="1"/>
    <col min="3847" max="3847" width="16.42578125" style="215" customWidth="1"/>
    <col min="3848" max="4097" width="9.140625" style="215"/>
    <col min="4098" max="4098" width="4.7109375" style="215" customWidth="1"/>
    <col min="4099" max="4099" width="43.28515625" style="215" customWidth="1"/>
    <col min="4100" max="4100" width="13.42578125" style="215" customWidth="1"/>
    <col min="4101" max="4101" width="11.42578125" style="215" customWidth="1"/>
    <col min="4102" max="4102" width="12.28515625" style="215" customWidth="1"/>
    <col min="4103" max="4103" width="16.42578125" style="215" customWidth="1"/>
    <col min="4104" max="4353" width="9.140625" style="215"/>
    <col min="4354" max="4354" width="4.7109375" style="215" customWidth="1"/>
    <col min="4355" max="4355" width="43.28515625" style="215" customWidth="1"/>
    <col min="4356" max="4356" width="13.42578125" style="215" customWidth="1"/>
    <col min="4357" max="4357" width="11.42578125" style="215" customWidth="1"/>
    <col min="4358" max="4358" width="12.28515625" style="215" customWidth="1"/>
    <col min="4359" max="4359" width="16.42578125" style="215" customWidth="1"/>
    <col min="4360" max="4609" width="9.140625" style="215"/>
    <col min="4610" max="4610" width="4.7109375" style="215" customWidth="1"/>
    <col min="4611" max="4611" width="43.28515625" style="215" customWidth="1"/>
    <col min="4612" max="4612" width="13.42578125" style="215" customWidth="1"/>
    <col min="4613" max="4613" width="11.42578125" style="215" customWidth="1"/>
    <col min="4614" max="4614" width="12.28515625" style="215" customWidth="1"/>
    <col min="4615" max="4615" width="16.42578125" style="215" customWidth="1"/>
    <col min="4616" max="4865" width="9.140625" style="215"/>
    <col min="4866" max="4866" width="4.7109375" style="215" customWidth="1"/>
    <col min="4867" max="4867" width="43.28515625" style="215" customWidth="1"/>
    <col min="4868" max="4868" width="13.42578125" style="215" customWidth="1"/>
    <col min="4869" max="4869" width="11.42578125" style="215" customWidth="1"/>
    <col min="4870" max="4870" width="12.28515625" style="215" customWidth="1"/>
    <col min="4871" max="4871" width="16.42578125" style="215" customWidth="1"/>
    <col min="4872" max="5121" width="9.140625" style="215"/>
    <col min="5122" max="5122" width="4.7109375" style="215" customWidth="1"/>
    <col min="5123" max="5123" width="43.28515625" style="215" customWidth="1"/>
    <col min="5124" max="5124" width="13.42578125" style="215" customWidth="1"/>
    <col min="5125" max="5125" width="11.42578125" style="215" customWidth="1"/>
    <col min="5126" max="5126" width="12.28515625" style="215" customWidth="1"/>
    <col min="5127" max="5127" width="16.42578125" style="215" customWidth="1"/>
    <col min="5128" max="5377" width="9.140625" style="215"/>
    <col min="5378" max="5378" width="4.7109375" style="215" customWidth="1"/>
    <col min="5379" max="5379" width="43.28515625" style="215" customWidth="1"/>
    <col min="5380" max="5380" width="13.42578125" style="215" customWidth="1"/>
    <col min="5381" max="5381" width="11.42578125" style="215" customWidth="1"/>
    <col min="5382" max="5382" width="12.28515625" style="215" customWidth="1"/>
    <col min="5383" max="5383" width="16.42578125" style="215" customWidth="1"/>
    <col min="5384" max="5633" width="9.140625" style="215"/>
    <col min="5634" max="5634" width="4.7109375" style="215" customWidth="1"/>
    <col min="5635" max="5635" width="43.28515625" style="215" customWidth="1"/>
    <col min="5636" max="5636" width="13.42578125" style="215" customWidth="1"/>
    <col min="5637" max="5637" width="11.42578125" style="215" customWidth="1"/>
    <col min="5638" max="5638" width="12.28515625" style="215" customWidth="1"/>
    <col min="5639" max="5639" width="16.42578125" style="215" customWidth="1"/>
    <col min="5640" max="5889" width="9.140625" style="215"/>
    <col min="5890" max="5890" width="4.7109375" style="215" customWidth="1"/>
    <col min="5891" max="5891" width="43.28515625" style="215" customWidth="1"/>
    <col min="5892" max="5892" width="13.42578125" style="215" customWidth="1"/>
    <col min="5893" max="5893" width="11.42578125" style="215" customWidth="1"/>
    <col min="5894" max="5894" width="12.28515625" style="215" customWidth="1"/>
    <col min="5895" max="5895" width="16.42578125" style="215" customWidth="1"/>
    <col min="5896" max="6145" width="9.140625" style="215"/>
    <col min="6146" max="6146" width="4.7109375" style="215" customWidth="1"/>
    <col min="6147" max="6147" width="43.28515625" style="215" customWidth="1"/>
    <col min="6148" max="6148" width="13.42578125" style="215" customWidth="1"/>
    <col min="6149" max="6149" width="11.42578125" style="215" customWidth="1"/>
    <col min="6150" max="6150" width="12.28515625" style="215" customWidth="1"/>
    <col min="6151" max="6151" width="16.42578125" style="215" customWidth="1"/>
    <col min="6152" max="6401" width="9.140625" style="215"/>
    <col min="6402" max="6402" width="4.7109375" style="215" customWidth="1"/>
    <col min="6403" max="6403" width="43.28515625" style="215" customWidth="1"/>
    <col min="6404" max="6404" width="13.42578125" style="215" customWidth="1"/>
    <col min="6405" max="6405" width="11.42578125" style="215" customWidth="1"/>
    <col min="6406" max="6406" width="12.28515625" style="215" customWidth="1"/>
    <col min="6407" max="6407" width="16.42578125" style="215" customWidth="1"/>
    <col min="6408" max="6657" width="9.140625" style="215"/>
    <col min="6658" max="6658" width="4.7109375" style="215" customWidth="1"/>
    <col min="6659" max="6659" width="43.28515625" style="215" customWidth="1"/>
    <col min="6660" max="6660" width="13.42578125" style="215" customWidth="1"/>
    <col min="6661" max="6661" width="11.42578125" style="215" customWidth="1"/>
    <col min="6662" max="6662" width="12.28515625" style="215" customWidth="1"/>
    <col min="6663" max="6663" width="16.42578125" style="215" customWidth="1"/>
    <col min="6664" max="6913" width="9.140625" style="215"/>
    <col min="6914" max="6914" width="4.7109375" style="215" customWidth="1"/>
    <col min="6915" max="6915" width="43.28515625" style="215" customWidth="1"/>
    <col min="6916" max="6916" width="13.42578125" style="215" customWidth="1"/>
    <col min="6917" max="6917" width="11.42578125" style="215" customWidth="1"/>
    <col min="6918" max="6918" width="12.28515625" style="215" customWidth="1"/>
    <col min="6919" max="6919" width="16.42578125" style="215" customWidth="1"/>
    <col min="6920" max="7169" width="9.140625" style="215"/>
    <col min="7170" max="7170" width="4.7109375" style="215" customWidth="1"/>
    <col min="7171" max="7171" width="43.28515625" style="215" customWidth="1"/>
    <col min="7172" max="7172" width="13.42578125" style="215" customWidth="1"/>
    <col min="7173" max="7173" width="11.42578125" style="215" customWidth="1"/>
    <col min="7174" max="7174" width="12.28515625" style="215" customWidth="1"/>
    <col min="7175" max="7175" width="16.42578125" style="215" customWidth="1"/>
    <col min="7176" max="7425" width="9.140625" style="215"/>
    <col min="7426" max="7426" width="4.7109375" style="215" customWidth="1"/>
    <col min="7427" max="7427" width="43.28515625" style="215" customWidth="1"/>
    <col min="7428" max="7428" width="13.42578125" style="215" customWidth="1"/>
    <col min="7429" max="7429" width="11.42578125" style="215" customWidth="1"/>
    <col min="7430" max="7430" width="12.28515625" style="215" customWidth="1"/>
    <col min="7431" max="7431" width="16.42578125" style="215" customWidth="1"/>
    <col min="7432" max="7681" width="9.140625" style="215"/>
    <col min="7682" max="7682" width="4.7109375" style="215" customWidth="1"/>
    <col min="7683" max="7683" width="43.28515625" style="215" customWidth="1"/>
    <col min="7684" max="7684" width="13.42578125" style="215" customWidth="1"/>
    <col min="7685" max="7685" width="11.42578125" style="215" customWidth="1"/>
    <col min="7686" max="7686" width="12.28515625" style="215" customWidth="1"/>
    <col min="7687" max="7687" width="16.42578125" style="215" customWidth="1"/>
    <col min="7688" max="7937" width="9.140625" style="215"/>
    <col min="7938" max="7938" width="4.7109375" style="215" customWidth="1"/>
    <col min="7939" max="7939" width="43.28515625" style="215" customWidth="1"/>
    <col min="7940" max="7940" width="13.42578125" style="215" customWidth="1"/>
    <col min="7941" max="7941" width="11.42578125" style="215" customWidth="1"/>
    <col min="7942" max="7942" width="12.28515625" style="215" customWidth="1"/>
    <col min="7943" max="7943" width="16.42578125" style="215" customWidth="1"/>
    <col min="7944" max="8193" width="9.140625" style="215"/>
    <col min="8194" max="8194" width="4.7109375" style="215" customWidth="1"/>
    <col min="8195" max="8195" width="43.28515625" style="215" customWidth="1"/>
    <col min="8196" max="8196" width="13.42578125" style="215" customWidth="1"/>
    <col min="8197" max="8197" width="11.42578125" style="215" customWidth="1"/>
    <col min="8198" max="8198" width="12.28515625" style="215" customWidth="1"/>
    <col min="8199" max="8199" width="16.42578125" style="215" customWidth="1"/>
    <col min="8200" max="8449" width="9.140625" style="215"/>
    <col min="8450" max="8450" width="4.7109375" style="215" customWidth="1"/>
    <col min="8451" max="8451" width="43.28515625" style="215" customWidth="1"/>
    <col min="8452" max="8452" width="13.42578125" style="215" customWidth="1"/>
    <col min="8453" max="8453" width="11.42578125" style="215" customWidth="1"/>
    <col min="8454" max="8454" width="12.28515625" style="215" customWidth="1"/>
    <col min="8455" max="8455" width="16.42578125" style="215" customWidth="1"/>
    <col min="8456" max="8705" width="9.140625" style="215"/>
    <col min="8706" max="8706" width="4.7109375" style="215" customWidth="1"/>
    <col min="8707" max="8707" width="43.28515625" style="215" customWidth="1"/>
    <col min="8708" max="8708" width="13.42578125" style="215" customWidth="1"/>
    <col min="8709" max="8709" width="11.42578125" style="215" customWidth="1"/>
    <col min="8710" max="8710" width="12.28515625" style="215" customWidth="1"/>
    <col min="8711" max="8711" width="16.42578125" style="215" customWidth="1"/>
    <col min="8712" max="8961" width="9.140625" style="215"/>
    <col min="8962" max="8962" width="4.7109375" style="215" customWidth="1"/>
    <col min="8963" max="8963" width="43.28515625" style="215" customWidth="1"/>
    <col min="8964" max="8964" width="13.42578125" style="215" customWidth="1"/>
    <col min="8965" max="8965" width="11.42578125" style="215" customWidth="1"/>
    <col min="8966" max="8966" width="12.28515625" style="215" customWidth="1"/>
    <col min="8967" max="8967" width="16.42578125" style="215" customWidth="1"/>
    <col min="8968" max="9217" width="9.140625" style="215"/>
    <col min="9218" max="9218" width="4.7109375" style="215" customWidth="1"/>
    <col min="9219" max="9219" width="43.28515625" style="215" customWidth="1"/>
    <col min="9220" max="9220" width="13.42578125" style="215" customWidth="1"/>
    <col min="9221" max="9221" width="11.42578125" style="215" customWidth="1"/>
    <col min="9222" max="9222" width="12.28515625" style="215" customWidth="1"/>
    <col min="9223" max="9223" width="16.42578125" style="215" customWidth="1"/>
    <col min="9224" max="9473" width="9.140625" style="215"/>
    <col min="9474" max="9474" width="4.7109375" style="215" customWidth="1"/>
    <col min="9475" max="9475" width="43.28515625" style="215" customWidth="1"/>
    <col min="9476" max="9476" width="13.42578125" style="215" customWidth="1"/>
    <col min="9477" max="9477" width="11.42578125" style="215" customWidth="1"/>
    <col min="9478" max="9478" width="12.28515625" style="215" customWidth="1"/>
    <col min="9479" max="9479" width="16.42578125" style="215" customWidth="1"/>
    <col min="9480" max="9729" width="9.140625" style="215"/>
    <col min="9730" max="9730" width="4.7109375" style="215" customWidth="1"/>
    <col min="9731" max="9731" width="43.28515625" style="215" customWidth="1"/>
    <col min="9732" max="9732" width="13.42578125" style="215" customWidth="1"/>
    <col min="9733" max="9733" width="11.42578125" style="215" customWidth="1"/>
    <col min="9734" max="9734" width="12.28515625" style="215" customWidth="1"/>
    <col min="9735" max="9735" width="16.42578125" style="215" customWidth="1"/>
    <col min="9736" max="9985" width="9.140625" style="215"/>
    <col min="9986" max="9986" width="4.7109375" style="215" customWidth="1"/>
    <col min="9987" max="9987" width="43.28515625" style="215" customWidth="1"/>
    <col min="9988" max="9988" width="13.42578125" style="215" customWidth="1"/>
    <col min="9989" max="9989" width="11.42578125" style="215" customWidth="1"/>
    <col min="9990" max="9990" width="12.28515625" style="215" customWidth="1"/>
    <col min="9991" max="9991" width="16.42578125" style="215" customWidth="1"/>
    <col min="9992" max="10241" width="9.140625" style="215"/>
    <col min="10242" max="10242" width="4.7109375" style="215" customWidth="1"/>
    <col min="10243" max="10243" width="43.28515625" style="215" customWidth="1"/>
    <col min="10244" max="10244" width="13.42578125" style="215" customWidth="1"/>
    <col min="10245" max="10245" width="11.42578125" style="215" customWidth="1"/>
    <col min="10246" max="10246" width="12.28515625" style="215" customWidth="1"/>
    <col min="10247" max="10247" width="16.42578125" style="215" customWidth="1"/>
    <col min="10248" max="10497" width="9.140625" style="215"/>
    <col min="10498" max="10498" width="4.7109375" style="215" customWidth="1"/>
    <col min="10499" max="10499" width="43.28515625" style="215" customWidth="1"/>
    <col min="10500" max="10500" width="13.42578125" style="215" customWidth="1"/>
    <col min="10501" max="10501" width="11.42578125" style="215" customWidth="1"/>
    <col min="10502" max="10502" width="12.28515625" style="215" customWidth="1"/>
    <col min="10503" max="10503" width="16.42578125" style="215" customWidth="1"/>
    <col min="10504" max="10753" width="9.140625" style="215"/>
    <col min="10754" max="10754" width="4.7109375" style="215" customWidth="1"/>
    <col min="10755" max="10755" width="43.28515625" style="215" customWidth="1"/>
    <col min="10756" max="10756" width="13.42578125" style="215" customWidth="1"/>
    <col min="10757" max="10757" width="11.42578125" style="215" customWidth="1"/>
    <col min="10758" max="10758" width="12.28515625" style="215" customWidth="1"/>
    <col min="10759" max="10759" width="16.42578125" style="215" customWidth="1"/>
    <col min="10760" max="11009" width="9.140625" style="215"/>
    <col min="11010" max="11010" width="4.7109375" style="215" customWidth="1"/>
    <col min="11011" max="11011" width="43.28515625" style="215" customWidth="1"/>
    <col min="11012" max="11012" width="13.42578125" style="215" customWidth="1"/>
    <col min="11013" max="11013" width="11.42578125" style="215" customWidth="1"/>
    <col min="11014" max="11014" width="12.28515625" style="215" customWidth="1"/>
    <col min="11015" max="11015" width="16.42578125" style="215" customWidth="1"/>
    <col min="11016" max="11265" width="9.140625" style="215"/>
    <col min="11266" max="11266" width="4.7109375" style="215" customWidth="1"/>
    <col min="11267" max="11267" width="43.28515625" style="215" customWidth="1"/>
    <col min="11268" max="11268" width="13.42578125" style="215" customWidth="1"/>
    <col min="11269" max="11269" width="11.42578125" style="215" customWidth="1"/>
    <col min="11270" max="11270" width="12.28515625" style="215" customWidth="1"/>
    <col min="11271" max="11271" width="16.42578125" style="215" customWidth="1"/>
    <col min="11272" max="11521" width="9.140625" style="215"/>
    <col min="11522" max="11522" width="4.7109375" style="215" customWidth="1"/>
    <col min="11523" max="11523" width="43.28515625" style="215" customWidth="1"/>
    <col min="11524" max="11524" width="13.42578125" style="215" customWidth="1"/>
    <col min="11525" max="11525" width="11.42578125" style="215" customWidth="1"/>
    <col min="11526" max="11526" width="12.28515625" style="215" customWidth="1"/>
    <col min="11527" max="11527" width="16.42578125" style="215" customWidth="1"/>
    <col min="11528" max="11777" width="9.140625" style="215"/>
    <col min="11778" max="11778" width="4.7109375" style="215" customWidth="1"/>
    <col min="11779" max="11779" width="43.28515625" style="215" customWidth="1"/>
    <col min="11780" max="11780" width="13.42578125" style="215" customWidth="1"/>
    <col min="11781" max="11781" width="11.42578125" style="215" customWidth="1"/>
    <col min="11782" max="11782" width="12.28515625" style="215" customWidth="1"/>
    <col min="11783" max="11783" width="16.42578125" style="215" customWidth="1"/>
    <col min="11784" max="12033" width="9.140625" style="215"/>
    <col min="12034" max="12034" width="4.7109375" style="215" customWidth="1"/>
    <col min="12035" max="12035" width="43.28515625" style="215" customWidth="1"/>
    <col min="12036" max="12036" width="13.42578125" style="215" customWidth="1"/>
    <col min="12037" max="12037" width="11.42578125" style="215" customWidth="1"/>
    <col min="12038" max="12038" width="12.28515625" style="215" customWidth="1"/>
    <col min="12039" max="12039" width="16.42578125" style="215" customWidth="1"/>
    <col min="12040" max="12289" width="9.140625" style="215"/>
    <col min="12290" max="12290" width="4.7109375" style="215" customWidth="1"/>
    <col min="12291" max="12291" width="43.28515625" style="215" customWidth="1"/>
    <col min="12292" max="12292" width="13.42578125" style="215" customWidth="1"/>
    <col min="12293" max="12293" width="11.42578125" style="215" customWidth="1"/>
    <col min="12294" max="12294" width="12.28515625" style="215" customWidth="1"/>
    <col min="12295" max="12295" width="16.42578125" style="215" customWidth="1"/>
    <col min="12296" max="12545" width="9.140625" style="215"/>
    <col min="12546" max="12546" width="4.7109375" style="215" customWidth="1"/>
    <col min="12547" max="12547" width="43.28515625" style="215" customWidth="1"/>
    <col min="12548" max="12548" width="13.42578125" style="215" customWidth="1"/>
    <col min="12549" max="12549" width="11.42578125" style="215" customWidth="1"/>
    <col min="12550" max="12550" width="12.28515625" style="215" customWidth="1"/>
    <col min="12551" max="12551" width="16.42578125" style="215" customWidth="1"/>
    <col min="12552" max="12801" width="9.140625" style="215"/>
    <col min="12802" max="12802" width="4.7109375" style="215" customWidth="1"/>
    <col min="12803" max="12803" width="43.28515625" style="215" customWidth="1"/>
    <col min="12804" max="12804" width="13.42578125" style="215" customWidth="1"/>
    <col min="12805" max="12805" width="11.42578125" style="215" customWidth="1"/>
    <col min="12806" max="12806" width="12.28515625" style="215" customWidth="1"/>
    <col min="12807" max="12807" width="16.42578125" style="215" customWidth="1"/>
    <col min="12808" max="13057" width="9.140625" style="215"/>
    <col min="13058" max="13058" width="4.7109375" style="215" customWidth="1"/>
    <col min="13059" max="13059" width="43.28515625" style="215" customWidth="1"/>
    <col min="13060" max="13060" width="13.42578125" style="215" customWidth="1"/>
    <col min="13061" max="13061" width="11.42578125" style="215" customWidth="1"/>
    <col min="13062" max="13062" width="12.28515625" style="215" customWidth="1"/>
    <col min="13063" max="13063" width="16.42578125" style="215" customWidth="1"/>
    <col min="13064" max="13313" width="9.140625" style="215"/>
    <col min="13314" max="13314" width="4.7109375" style="215" customWidth="1"/>
    <col min="13315" max="13315" width="43.28515625" style="215" customWidth="1"/>
    <col min="13316" max="13316" width="13.42578125" style="215" customWidth="1"/>
    <col min="13317" max="13317" width="11.42578125" style="215" customWidth="1"/>
    <col min="13318" max="13318" width="12.28515625" style="215" customWidth="1"/>
    <col min="13319" max="13319" width="16.42578125" style="215" customWidth="1"/>
    <col min="13320" max="13569" width="9.140625" style="215"/>
    <col min="13570" max="13570" width="4.7109375" style="215" customWidth="1"/>
    <col min="13571" max="13571" width="43.28515625" style="215" customWidth="1"/>
    <col min="13572" max="13572" width="13.42578125" style="215" customWidth="1"/>
    <col min="13573" max="13573" width="11.42578125" style="215" customWidth="1"/>
    <col min="13574" max="13574" width="12.28515625" style="215" customWidth="1"/>
    <col min="13575" max="13575" width="16.42578125" style="215" customWidth="1"/>
    <col min="13576" max="13825" width="9.140625" style="215"/>
    <col min="13826" max="13826" width="4.7109375" style="215" customWidth="1"/>
    <col min="13827" max="13827" width="43.28515625" style="215" customWidth="1"/>
    <col min="13828" max="13828" width="13.42578125" style="215" customWidth="1"/>
    <col min="13829" max="13829" width="11.42578125" style="215" customWidth="1"/>
    <col min="13830" max="13830" width="12.28515625" style="215" customWidth="1"/>
    <col min="13831" max="13831" width="16.42578125" style="215" customWidth="1"/>
    <col min="13832" max="14081" width="9.140625" style="215"/>
    <col min="14082" max="14082" width="4.7109375" style="215" customWidth="1"/>
    <col min="14083" max="14083" width="43.28515625" style="215" customWidth="1"/>
    <col min="14084" max="14084" width="13.42578125" style="215" customWidth="1"/>
    <col min="14085" max="14085" width="11.42578125" style="215" customWidth="1"/>
    <col min="14086" max="14086" width="12.28515625" style="215" customWidth="1"/>
    <col min="14087" max="14087" width="16.42578125" style="215" customWidth="1"/>
    <col min="14088" max="14337" width="9.140625" style="215"/>
    <col min="14338" max="14338" width="4.7109375" style="215" customWidth="1"/>
    <col min="14339" max="14339" width="43.28515625" style="215" customWidth="1"/>
    <col min="14340" max="14340" width="13.42578125" style="215" customWidth="1"/>
    <col min="14341" max="14341" width="11.42578125" style="215" customWidth="1"/>
    <col min="14342" max="14342" width="12.28515625" style="215" customWidth="1"/>
    <col min="14343" max="14343" width="16.42578125" style="215" customWidth="1"/>
    <col min="14344" max="14593" width="9.140625" style="215"/>
    <col min="14594" max="14594" width="4.7109375" style="215" customWidth="1"/>
    <col min="14595" max="14595" width="43.28515625" style="215" customWidth="1"/>
    <col min="14596" max="14596" width="13.42578125" style="215" customWidth="1"/>
    <col min="14597" max="14597" width="11.42578125" style="215" customWidth="1"/>
    <col min="14598" max="14598" width="12.28515625" style="215" customWidth="1"/>
    <col min="14599" max="14599" width="16.42578125" style="215" customWidth="1"/>
    <col min="14600" max="14849" width="9.140625" style="215"/>
    <col min="14850" max="14850" width="4.7109375" style="215" customWidth="1"/>
    <col min="14851" max="14851" width="43.28515625" style="215" customWidth="1"/>
    <col min="14852" max="14852" width="13.42578125" style="215" customWidth="1"/>
    <col min="14853" max="14853" width="11.42578125" style="215" customWidth="1"/>
    <col min="14854" max="14854" width="12.28515625" style="215" customWidth="1"/>
    <col min="14855" max="14855" width="16.42578125" style="215" customWidth="1"/>
    <col min="14856" max="15105" width="9.140625" style="215"/>
    <col min="15106" max="15106" width="4.7109375" style="215" customWidth="1"/>
    <col min="15107" max="15107" width="43.28515625" style="215" customWidth="1"/>
    <col min="15108" max="15108" width="13.42578125" style="215" customWidth="1"/>
    <col min="15109" max="15109" width="11.42578125" style="215" customWidth="1"/>
    <col min="15110" max="15110" width="12.28515625" style="215" customWidth="1"/>
    <col min="15111" max="15111" width="16.42578125" style="215" customWidth="1"/>
    <col min="15112" max="15361" width="9.140625" style="215"/>
    <col min="15362" max="15362" width="4.7109375" style="215" customWidth="1"/>
    <col min="15363" max="15363" width="43.28515625" style="215" customWidth="1"/>
    <col min="15364" max="15364" width="13.42578125" style="215" customWidth="1"/>
    <col min="15365" max="15365" width="11.42578125" style="215" customWidth="1"/>
    <col min="15366" max="15366" width="12.28515625" style="215" customWidth="1"/>
    <col min="15367" max="15367" width="16.42578125" style="215" customWidth="1"/>
    <col min="15368" max="15617" width="9.140625" style="215"/>
    <col min="15618" max="15618" width="4.7109375" style="215" customWidth="1"/>
    <col min="15619" max="15619" width="43.28515625" style="215" customWidth="1"/>
    <col min="15620" max="15620" width="13.42578125" style="215" customWidth="1"/>
    <col min="15621" max="15621" width="11.42578125" style="215" customWidth="1"/>
    <col min="15622" max="15622" width="12.28515625" style="215" customWidth="1"/>
    <col min="15623" max="15623" width="16.42578125" style="215" customWidth="1"/>
    <col min="15624" max="15873" width="9.140625" style="215"/>
    <col min="15874" max="15874" width="4.7109375" style="215" customWidth="1"/>
    <col min="15875" max="15875" width="43.28515625" style="215" customWidth="1"/>
    <col min="15876" max="15876" width="13.42578125" style="215" customWidth="1"/>
    <col min="15877" max="15877" width="11.42578125" style="215" customWidth="1"/>
    <col min="15878" max="15878" width="12.28515625" style="215" customWidth="1"/>
    <col min="15879" max="15879" width="16.42578125" style="215" customWidth="1"/>
    <col min="15880" max="16129" width="9.140625" style="215"/>
    <col min="16130" max="16130" width="4.7109375" style="215" customWidth="1"/>
    <col min="16131" max="16131" width="43.28515625" style="215" customWidth="1"/>
    <col min="16132" max="16132" width="13.42578125" style="215" customWidth="1"/>
    <col min="16133" max="16133" width="11.42578125" style="215" customWidth="1"/>
    <col min="16134" max="16134" width="12.28515625" style="215" customWidth="1"/>
    <col min="16135" max="16135" width="16.42578125" style="215" customWidth="1"/>
    <col min="16136" max="16384" width="9.140625" style="215"/>
  </cols>
  <sheetData>
    <row r="1" spans="1:13" s="212" customFormat="1" ht="17.25">
      <c r="A1" s="514" t="s">
        <v>242</v>
      </c>
      <c r="B1" s="514"/>
      <c r="C1" s="514"/>
      <c r="D1" s="514"/>
      <c r="E1" s="514"/>
      <c r="F1" s="514"/>
      <c r="G1" s="514"/>
      <c r="H1" s="228"/>
      <c r="I1" s="228"/>
      <c r="J1" s="228"/>
      <c r="K1" s="228"/>
      <c r="L1" s="228"/>
      <c r="M1" s="228"/>
    </row>
    <row r="2" spans="1:13" s="212" customFormat="1" ht="65.25" customHeight="1">
      <c r="A2" s="515" t="s">
        <v>596</v>
      </c>
      <c r="B2" s="515"/>
      <c r="C2" s="515"/>
      <c r="D2" s="515"/>
      <c r="E2" s="515"/>
      <c r="F2" s="515"/>
      <c r="G2" s="515"/>
    </row>
    <row r="3" spans="1:13" s="226" customFormat="1" ht="23.25" customHeight="1">
      <c r="A3" s="516" t="s">
        <v>486</v>
      </c>
      <c r="B3" s="516"/>
      <c r="C3" s="516"/>
      <c r="D3" s="516"/>
      <c r="E3" s="516"/>
      <c r="F3" s="516"/>
      <c r="G3" s="516"/>
      <c r="H3" s="229"/>
      <c r="I3" s="229"/>
      <c r="J3" s="229"/>
      <c r="K3" s="229"/>
      <c r="L3" s="229"/>
      <c r="M3" s="229"/>
    </row>
    <row r="4" spans="1:13" s="226" customFormat="1" ht="23.25" customHeight="1">
      <c r="A4" s="213"/>
      <c r="B4" s="213"/>
      <c r="C4" s="213"/>
      <c r="D4" s="213"/>
      <c r="E4" s="213"/>
      <c r="F4" s="213"/>
      <c r="G4" s="213"/>
      <c r="H4" s="229"/>
      <c r="I4" s="229"/>
      <c r="J4" s="229"/>
      <c r="K4" s="229"/>
      <c r="L4" s="229"/>
      <c r="M4" s="229"/>
    </row>
    <row r="5" spans="1:13">
      <c r="D5" s="216"/>
      <c r="G5" s="216" t="s">
        <v>217</v>
      </c>
    </row>
    <row r="6" spans="1:13" s="225" customFormat="1" ht="63.75" customHeight="1">
      <c r="A6" s="238" t="s">
        <v>218</v>
      </c>
      <c r="B6" s="238" t="s">
        <v>230</v>
      </c>
      <c r="C6" s="238" t="s">
        <v>231</v>
      </c>
      <c r="D6" s="238" t="s">
        <v>222</v>
      </c>
      <c r="E6" s="251" t="s">
        <v>249</v>
      </c>
      <c r="F6" s="251" t="s">
        <v>151</v>
      </c>
      <c r="G6" s="251" t="s">
        <v>250</v>
      </c>
    </row>
    <row r="7" spans="1:13" s="223" customFormat="1" ht="13.5" customHeight="1">
      <c r="A7" s="217">
        <v>1</v>
      </c>
      <c r="B7" s="217">
        <v>2</v>
      </c>
      <c r="C7" s="217">
        <v>3</v>
      </c>
      <c r="D7" s="217">
        <v>4</v>
      </c>
      <c r="E7" s="217">
        <v>5</v>
      </c>
      <c r="F7" s="217">
        <v>6</v>
      </c>
      <c r="G7" s="217">
        <v>7</v>
      </c>
    </row>
    <row r="8" spans="1:13" s="223" customFormat="1" ht="19.5" customHeight="1">
      <c r="A8" s="217">
        <v>1</v>
      </c>
      <c r="B8" s="424" t="s">
        <v>552</v>
      </c>
      <c r="C8" s="217">
        <v>2001</v>
      </c>
      <c r="D8" s="217">
        <v>8</v>
      </c>
      <c r="E8" s="420">
        <v>8400</v>
      </c>
      <c r="F8" s="244"/>
      <c r="G8" s="244">
        <f>+E8-F8</f>
        <v>8400</v>
      </c>
    </row>
    <row r="9" spans="1:13" s="223" customFormat="1" ht="19.5" customHeight="1">
      <c r="A9" s="217">
        <v>2</v>
      </c>
      <c r="B9" s="424" t="s">
        <v>552</v>
      </c>
      <c r="C9" s="217">
        <v>2002</v>
      </c>
      <c r="D9" s="217">
        <v>1</v>
      </c>
      <c r="E9" s="425">
        <v>1050</v>
      </c>
      <c r="F9" s="244"/>
      <c r="G9" s="244">
        <f t="shared" ref="G9:G72" si="0">+E9-F9</f>
        <v>1050</v>
      </c>
    </row>
    <row r="10" spans="1:13" s="223" customFormat="1" ht="19.5" customHeight="1">
      <c r="A10" s="217">
        <v>3</v>
      </c>
      <c r="B10" s="424" t="s">
        <v>552</v>
      </c>
      <c r="C10" s="217">
        <v>2006</v>
      </c>
      <c r="D10" s="217">
        <v>15</v>
      </c>
      <c r="E10" s="420">
        <v>15750</v>
      </c>
      <c r="F10" s="244"/>
      <c r="G10" s="244">
        <f t="shared" si="0"/>
        <v>15750</v>
      </c>
    </row>
    <row r="11" spans="1:13" s="223" customFormat="1" ht="19.5" customHeight="1">
      <c r="A11" s="217">
        <v>4</v>
      </c>
      <c r="B11" s="424" t="s">
        <v>552</v>
      </c>
      <c r="C11" s="217">
        <v>2007</v>
      </c>
      <c r="D11" s="217">
        <v>77</v>
      </c>
      <c r="E11" s="420">
        <v>80850</v>
      </c>
      <c r="F11" s="244"/>
      <c r="G11" s="244">
        <f t="shared" si="0"/>
        <v>80850</v>
      </c>
    </row>
    <row r="12" spans="1:13" s="223" customFormat="1" ht="19.5" customHeight="1">
      <c r="A12" s="217">
        <v>5</v>
      </c>
      <c r="B12" s="424" t="s">
        <v>552</v>
      </c>
      <c r="C12" s="217">
        <v>2008</v>
      </c>
      <c r="D12" s="217">
        <v>81</v>
      </c>
      <c r="E12" s="420">
        <v>99225</v>
      </c>
      <c r="F12" s="244"/>
      <c r="G12" s="244">
        <f t="shared" si="0"/>
        <v>99225</v>
      </c>
    </row>
    <row r="13" spans="1:13" s="223" customFormat="1" ht="19.5" customHeight="1">
      <c r="A13" s="217">
        <v>6</v>
      </c>
      <c r="B13" s="424" t="s">
        <v>552</v>
      </c>
      <c r="C13" s="217">
        <v>2010</v>
      </c>
      <c r="D13" s="217">
        <v>190</v>
      </c>
      <c r="E13" s="420">
        <v>299250</v>
      </c>
      <c r="F13" s="244"/>
      <c r="G13" s="244">
        <f t="shared" si="0"/>
        <v>299250</v>
      </c>
    </row>
    <row r="14" spans="1:13" s="223" customFormat="1" ht="19.5" customHeight="1">
      <c r="A14" s="217">
        <v>7</v>
      </c>
      <c r="B14" s="424" t="s">
        <v>552</v>
      </c>
      <c r="C14" s="217">
        <v>2011</v>
      </c>
      <c r="D14" s="217">
        <v>34</v>
      </c>
      <c r="E14" s="420">
        <v>59500</v>
      </c>
      <c r="F14" s="244"/>
      <c r="G14" s="244">
        <f t="shared" si="0"/>
        <v>59500</v>
      </c>
    </row>
    <row r="15" spans="1:13" s="223" customFormat="1" ht="19.5" customHeight="1">
      <c r="A15" s="217">
        <v>8</v>
      </c>
      <c r="B15" s="424" t="s">
        <v>552</v>
      </c>
      <c r="C15" s="217">
        <v>2016</v>
      </c>
      <c r="D15" s="217">
        <v>52</v>
      </c>
      <c r="E15" s="420">
        <v>136500</v>
      </c>
      <c r="F15" s="244"/>
      <c r="G15" s="244">
        <f t="shared" si="0"/>
        <v>136500</v>
      </c>
    </row>
    <row r="16" spans="1:13" ht="19.5" customHeight="1">
      <c r="A16" s="217">
        <v>9</v>
      </c>
      <c r="B16" s="424" t="s">
        <v>597</v>
      </c>
      <c r="C16" s="239">
        <v>2010</v>
      </c>
      <c r="D16" s="239">
        <v>14</v>
      </c>
      <c r="E16" s="427">
        <v>49645</v>
      </c>
      <c r="F16" s="245"/>
      <c r="G16" s="244">
        <f t="shared" si="0"/>
        <v>49645</v>
      </c>
    </row>
    <row r="17" spans="1:7" ht="19.5" customHeight="1">
      <c r="A17" s="217">
        <v>10</v>
      </c>
      <c r="B17" s="424" t="s">
        <v>598</v>
      </c>
      <c r="C17" s="239">
        <v>2010</v>
      </c>
      <c r="D17" s="239">
        <v>25</v>
      </c>
      <c r="E17" s="427">
        <v>73125</v>
      </c>
      <c r="F17" s="245"/>
      <c r="G17" s="244">
        <f t="shared" si="0"/>
        <v>73125</v>
      </c>
    </row>
    <row r="18" spans="1:7" ht="19.5" customHeight="1">
      <c r="A18" s="217">
        <v>11</v>
      </c>
      <c r="B18" s="424" t="s">
        <v>599</v>
      </c>
      <c r="C18" s="239">
        <v>2010</v>
      </c>
      <c r="D18" s="239">
        <v>4</v>
      </c>
      <c r="E18" s="427">
        <v>232500</v>
      </c>
      <c r="F18" s="245"/>
      <c r="G18" s="244">
        <f t="shared" si="0"/>
        <v>232500</v>
      </c>
    </row>
    <row r="19" spans="1:7" ht="19.5" customHeight="1">
      <c r="A19" s="217">
        <v>12</v>
      </c>
      <c r="B19" s="424" t="s">
        <v>556</v>
      </c>
      <c r="C19" s="239">
        <v>2007</v>
      </c>
      <c r="D19" s="239">
        <v>1</v>
      </c>
      <c r="E19" s="425">
        <v>132390</v>
      </c>
      <c r="F19" s="245"/>
      <c r="G19" s="244">
        <f t="shared" si="0"/>
        <v>132390</v>
      </c>
    </row>
    <row r="20" spans="1:7" ht="19.5" customHeight="1">
      <c r="A20" s="217">
        <v>13</v>
      </c>
      <c r="B20" s="424" t="s">
        <v>600</v>
      </c>
      <c r="C20" s="239">
        <v>2004</v>
      </c>
      <c r="D20" s="239">
        <v>1</v>
      </c>
      <c r="E20" s="427">
        <v>25000</v>
      </c>
      <c r="F20" s="245"/>
      <c r="G20" s="244">
        <f t="shared" si="0"/>
        <v>25000</v>
      </c>
    </row>
    <row r="21" spans="1:7" ht="19.5" customHeight="1">
      <c r="A21" s="217">
        <v>14</v>
      </c>
      <c r="B21" s="424" t="s">
        <v>554</v>
      </c>
      <c r="C21" s="239">
        <v>2008</v>
      </c>
      <c r="D21" s="239">
        <v>2</v>
      </c>
      <c r="E21" s="427">
        <v>10000</v>
      </c>
      <c r="F21" s="245"/>
      <c r="G21" s="244">
        <f t="shared" si="0"/>
        <v>10000</v>
      </c>
    </row>
    <row r="22" spans="1:7" ht="19.5" customHeight="1">
      <c r="A22" s="217">
        <v>15</v>
      </c>
      <c r="B22" s="424" t="s">
        <v>601</v>
      </c>
      <c r="C22" s="239">
        <v>1981</v>
      </c>
      <c r="D22" s="239">
        <v>1</v>
      </c>
      <c r="E22" s="427">
        <v>6000</v>
      </c>
      <c r="F22" s="245"/>
      <c r="G22" s="244">
        <f t="shared" si="0"/>
        <v>6000</v>
      </c>
    </row>
    <row r="23" spans="1:7" ht="19.5" customHeight="1">
      <c r="A23" s="217">
        <v>16</v>
      </c>
      <c r="B23" s="424" t="s">
        <v>601</v>
      </c>
      <c r="C23" s="239">
        <v>1982</v>
      </c>
      <c r="D23" s="239">
        <v>4</v>
      </c>
      <c r="E23" s="427">
        <v>47120</v>
      </c>
      <c r="F23" s="245"/>
      <c r="G23" s="244">
        <f t="shared" si="0"/>
        <v>47120</v>
      </c>
    </row>
    <row r="24" spans="1:7" ht="19.5" customHeight="1">
      <c r="A24" s="217">
        <v>17</v>
      </c>
      <c r="B24" s="424" t="s">
        <v>601</v>
      </c>
      <c r="C24" s="239">
        <v>2006</v>
      </c>
      <c r="D24" s="239">
        <v>2</v>
      </c>
      <c r="E24" s="427">
        <v>12000</v>
      </c>
      <c r="F24" s="245"/>
      <c r="G24" s="244">
        <f t="shared" si="0"/>
        <v>12000</v>
      </c>
    </row>
    <row r="25" spans="1:7" ht="19.5" customHeight="1">
      <c r="A25" s="217">
        <v>18</v>
      </c>
      <c r="B25" s="424" t="s">
        <v>601</v>
      </c>
      <c r="C25" s="239">
        <v>2010</v>
      </c>
      <c r="D25" s="239">
        <v>11</v>
      </c>
      <c r="E25" s="427">
        <v>176720</v>
      </c>
      <c r="F25" s="245"/>
      <c r="G25" s="244">
        <f t="shared" si="0"/>
        <v>176720</v>
      </c>
    </row>
    <row r="26" spans="1:7" ht="19.5" customHeight="1">
      <c r="A26" s="217">
        <v>19</v>
      </c>
      <c r="B26" s="424" t="s">
        <v>602</v>
      </c>
      <c r="C26" s="239">
        <v>2010</v>
      </c>
      <c r="D26" s="239">
        <v>2</v>
      </c>
      <c r="E26" s="427">
        <v>14000</v>
      </c>
      <c r="F26" s="245"/>
      <c r="G26" s="244">
        <f t="shared" si="0"/>
        <v>14000</v>
      </c>
    </row>
    <row r="27" spans="1:7" ht="19.5" customHeight="1">
      <c r="A27" s="217">
        <v>20</v>
      </c>
      <c r="B27" s="424" t="s">
        <v>603</v>
      </c>
      <c r="C27" s="239">
        <v>1982</v>
      </c>
      <c r="D27" s="239">
        <v>1</v>
      </c>
      <c r="E27" s="427">
        <v>25000</v>
      </c>
      <c r="F27" s="245"/>
      <c r="G27" s="244">
        <f t="shared" si="0"/>
        <v>25000</v>
      </c>
    </row>
    <row r="28" spans="1:7" ht="19.5" customHeight="1">
      <c r="A28" s="217">
        <v>21</v>
      </c>
      <c r="B28" s="424" t="s">
        <v>603</v>
      </c>
      <c r="C28" s="239">
        <v>2005</v>
      </c>
      <c r="D28" s="239">
        <v>2</v>
      </c>
      <c r="E28" s="427">
        <v>8000</v>
      </c>
      <c r="F28" s="245"/>
      <c r="G28" s="244">
        <f t="shared" si="0"/>
        <v>8000</v>
      </c>
    </row>
    <row r="29" spans="1:7" ht="19.5" customHeight="1">
      <c r="A29" s="217">
        <v>22</v>
      </c>
      <c r="B29" s="424" t="s">
        <v>603</v>
      </c>
      <c r="C29" s="239">
        <v>2010</v>
      </c>
      <c r="D29" s="239">
        <v>23</v>
      </c>
      <c r="E29" s="427">
        <v>307950</v>
      </c>
      <c r="F29" s="245"/>
      <c r="G29" s="244">
        <f t="shared" si="0"/>
        <v>307950</v>
      </c>
    </row>
    <row r="30" spans="1:7" ht="19.5" customHeight="1">
      <c r="A30" s="217">
        <v>23</v>
      </c>
      <c r="B30" s="424" t="s">
        <v>604</v>
      </c>
      <c r="C30" s="239">
        <v>2011</v>
      </c>
      <c r="D30" s="239">
        <v>1</v>
      </c>
      <c r="E30" s="427">
        <v>25000</v>
      </c>
      <c r="F30" s="245"/>
      <c r="G30" s="244">
        <f t="shared" si="0"/>
        <v>25000</v>
      </c>
    </row>
    <row r="31" spans="1:7" ht="19.5" customHeight="1">
      <c r="A31" s="217">
        <v>24</v>
      </c>
      <c r="B31" s="424" t="s">
        <v>605</v>
      </c>
      <c r="C31" s="239">
        <v>2002</v>
      </c>
      <c r="D31" s="239">
        <v>2</v>
      </c>
      <c r="E31" s="427">
        <v>15000</v>
      </c>
      <c r="F31" s="245"/>
      <c r="G31" s="244">
        <f t="shared" si="0"/>
        <v>15000</v>
      </c>
    </row>
    <row r="32" spans="1:7" ht="19.5" customHeight="1">
      <c r="A32" s="217">
        <v>25</v>
      </c>
      <c r="B32" s="424" t="s">
        <v>606</v>
      </c>
      <c r="C32" s="239">
        <v>1987</v>
      </c>
      <c r="D32" s="239">
        <v>1</v>
      </c>
      <c r="E32" s="427">
        <v>35000</v>
      </c>
      <c r="F32" s="245"/>
      <c r="G32" s="244">
        <f t="shared" si="0"/>
        <v>35000</v>
      </c>
    </row>
    <row r="33" spans="1:7" ht="19.5" customHeight="1">
      <c r="A33" s="217">
        <v>26</v>
      </c>
      <c r="B33" s="424" t="s">
        <v>607</v>
      </c>
      <c r="C33" s="239">
        <v>2010</v>
      </c>
      <c r="D33" s="239">
        <v>1</v>
      </c>
      <c r="E33" s="427">
        <v>30000</v>
      </c>
      <c r="F33" s="245"/>
      <c r="G33" s="244">
        <f t="shared" si="0"/>
        <v>30000</v>
      </c>
    </row>
    <row r="34" spans="1:7" ht="19.5" customHeight="1">
      <c r="A34" s="217">
        <v>27</v>
      </c>
      <c r="B34" s="424" t="s">
        <v>608</v>
      </c>
      <c r="C34" s="239">
        <v>2010</v>
      </c>
      <c r="D34" s="239">
        <v>1</v>
      </c>
      <c r="E34" s="425">
        <v>56249.999999999985</v>
      </c>
      <c r="F34" s="245"/>
      <c r="G34" s="244">
        <f t="shared" si="0"/>
        <v>56249.999999999985</v>
      </c>
    </row>
    <row r="35" spans="1:7" ht="19.5" customHeight="1">
      <c r="A35" s="217">
        <v>28</v>
      </c>
      <c r="B35" s="424" t="s">
        <v>609</v>
      </c>
      <c r="C35" s="239">
        <v>2010</v>
      </c>
      <c r="D35" s="239">
        <v>14</v>
      </c>
      <c r="E35" s="427">
        <v>567000</v>
      </c>
      <c r="F35" s="245"/>
      <c r="G35" s="244">
        <f t="shared" si="0"/>
        <v>567000</v>
      </c>
    </row>
    <row r="36" spans="1:7" ht="19.5" customHeight="1">
      <c r="A36" s="217">
        <v>29</v>
      </c>
      <c r="B36" s="424" t="s">
        <v>610</v>
      </c>
      <c r="C36" s="239">
        <v>2011</v>
      </c>
      <c r="D36" s="239">
        <v>1</v>
      </c>
      <c r="E36" s="427">
        <v>10000</v>
      </c>
      <c r="F36" s="245"/>
      <c r="G36" s="244">
        <f t="shared" si="0"/>
        <v>10000</v>
      </c>
    </row>
    <row r="37" spans="1:7" ht="19.5" customHeight="1">
      <c r="A37" s="217">
        <v>30</v>
      </c>
      <c r="B37" s="424" t="s">
        <v>611</v>
      </c>
      <c r="C37" s="239">
        <v>1982</v>
      </c>
      <c r="D37" s="239">
        <v>2</v>
      </c>
      <c r="E37" s="427">
        <v>30000</v>
      </c>
      <c r="F37" s="245"/>
      <c r="G37" s="244">
        <f t="shared" si="0"/>
        <v>30000</v>
      </c>
    </row>
    <row r="38" spans="1:7" ht="19.5" customHeight="1">
      <c r="A38" s="217">
        <v>31</v>
      </c>
      <c r="B38" s="424" t="s">
        <v>611</v>
      </c>
      <c r="C38" s="239">
        <v>2011</v>
      </c>
      <c r="D38" s="239">
        <v>1</v>
      </c>
      <c r="E38" s="427">
        <v>10000</v>
      </c>
      <c r="F38" s="245"/>
      <c r="G38" s="244">
        <f t="shared" si="0"/>
        <v>10000</v>
      </c>
    </row>
    <row r="39" spans="1:7" ht="19.5" customHeight="1">
      <c r="A39" s="217">
        <v>32</v>
      </c>
      <c r="B39" s="424" t="s">
        <v>612</v>
      </c>
      <c r="C39" s="239">
        <v>2010</v>
      </c>
      <c r="D39" s="239">
        <v>1</v>
      </c>
      <c r="E39" s="427">
        <v>3000</v>
      </c>
      <c r="F39" s="245"/>
      <c r="G39" s="244">
        <f t="shared" si="0"/>
        <v>3000</v>
      </c>
    </row>
    <row r="40" spans="1:7" ht="19.5" customHeight="1">
      <c r="A40" s="217">
        <v>33</v>
      </c>
      <c r="B40" s="424" t="s">
        <v>613</v>
      </c>
      <c r="C40" s="239">
        <v>1990</v>
      </c>
      <c r="D40" s="239">
        <v>7</v>
      </c>
      <c r="E40" s="427">
        <v>14000</v>
      </c>
      <c r="F40" s="245"/>
      <c r="G40" s="244">
        <f t="shared" si="0"/>
        <v>14000</v>
      </c>
    </row>
    <row r="41" spans="1:7" ht="19.5" customHeight="1">
      <c r="A41" s="217">
        <v>34</v>
      </c>
      <c r="B41" s="424" t="s">
        <v>560</v>
      </c>
      <c r="C41" s="239">
        <v>2008</v>
      </c>
      <c r="D41" s="239">
        <v>2</v>
      </c>
      <c r="E41" s="427">
        <v>10500</v>
      </c>
      <c r="F41" s="245"/>
      <c r="G41" s="244">
        <f t="shared" si="0"/>
        <v>10500</v>
      </c>
    </row>
    <row r="42" spans="1:7" ht="19.5" customHeight="1">
      <c r="A42" s="217">
        <v>35</v>
      </c>
      <c r="B42" s="424" t="s">
        <v>560</v>
      </c>
      <c r="C42" s="239">
        <v>2010</v>
      </c>
      <c r="D42" s="239">
        <v>5</v>
      </c>
      <c r="E42" s="427">
        <v>32000</v>
      </c>
      <c r="F42" s="245"/>
      <c r="G42" s="244">
        <f t="shared" si="0"/>
        <v>32000</v>
      </c>
    </row>
    <row r="43" spans="1:7" ht="19.5" customHeight="1">
      <c r="A43" s="217">
        <v>36</v>
      </c>
      <c r="B43" s="424" t="s">
        <v>614</v>
      </c>
      <c r="C43" s="239">
        <v>2010</v>
      </c>
      <c r="D43" s="239">
        <v>1</v>
      </c>
      <c r="E43" s="427">
        <v>11250</v>
      </c>
      <c r="F43" s="245"/>
      <c r="G43" s="244">
        <f t="shared" si="0"/>
        <v>11250</v>
      </c>
    </row>
    <row r="44" spans="1:7" ht="19.5" customHeight="1">
      <c r="A44" s="217">
        <v>37</v>
      </c>
      <c r="B44" s="424" t="s">
        <v>615</v>
      </c>
      <c r="C44" s="239">
        <v>2010</v>
      </c>
      <c r="D44" s="239">
        <v>1</v>
      </c>
      <c r="E44" s="427">
        <v>3000</v>
      </c>
      <c r="F44" s="245"/>
      <c r="G44" s="244">
        <f t="shared" si="0"/>
        <v>3000</v>
      </c>
    </row>
    <row r="45" spans="1:7" ht="19.5" customHeight="1">
      <c r="A45" s="217">
        <v>38</v>
      </c>
      <c r="B45" s="424" t="s">
        <v>557</v>
      </c>
      <c r="C45" s="239">
        <v>2006</v>
      </c>
      <c r="D45" s="239">
        <v>3</v>
      </c>
      <c r="E45" s="427">
        <v>45000</v>
      </c>
      <c r="F45" s="245"/>
      <c r="G45" s="244">
        <f t="shared" si="0"/>
        <v>45000</v>
      </c>
    </row>
    <row r="46" spans="1:7" ht="19.5" customHeight="1">
      <c r="A46" s="217">
        <v>39</v>
      </c>
      <c r="B46" s="424" t="s">
        <v>557</v>
      </c>
      <c r="C46" s="239">
        <v>2012</v>
      </c>
      <c r="D46" s="239">
        <v>4</v>
      </c>
      <c r="E46" s="427">
        <v>110000</v>
      </c>
      <c r="F46" s="245"/>
      <c r="G46" s="244">
        <f t="shared" si="0"/>
        <v>110000</v>
      </c>
    </row>
    <row r="47" spans="1:7" ht="19.5" customHeight="1">
      <c r="A47" s="217">
        <v>40</v>
      </c>
      <c r="B47" s="424" t="s">
        <v>616</v>
      </c>
      <c r="C47" s="239">
        <v>2010</v>
      </c>
      <c r="D47" s="239">
        <v>1</v>
      </c>
      <c r="E47" s="425">
        <v>17549.999999999996</v>
      </c>
      <c r="F47" s="245"/>
      <c r="G47" s="244">
        <f t="shared" si="0"/>
        <v>17549.999999999996</v>
      </c>
    </row>
    <row r="48" spans="1:7" ht="19.5" customHeight="1">
      <c r="A48" s="217">
        <v>41</v>
      </c>
      <c r="B48" s="424" t="s">
        <v>617</v>
      </c>
      <c r="C48" s="239">
        <v>2010</v>
      </c>
      <c r="D48" s="239">
        <v>16</v>
      </c>
      <c r="E48" s="427">
        <v>509760</v>
      </c>
      <c r="F48" s="245"/>
      <c r="G48" s="244">
        <f t="shared" si="0"/>
        <v>509760</v>
      </c>
    </row>
    <row r="49" spans="1:7" ht="19.5" customHeight="1">
      <c r="A49" s="217">
        <v>42</v>
      </c>
      <c r="B49" s="424" t="s">
        <v>559</v>
      </c>
      <c r="C49" s="239">
        <v>2007</v>
      </c>
      <c r="D49" s="239">
        <v>9</v>
      </c>
      <c r="E49" s="427">
        <v>40500</v>
      </c>
      <c r="F49" s="245"/>
      <c r="G49" s="244">
        <f t="shared" si="0"/>
        <v>40500</v>
      </c>
    </row>
    <row r="50" spans="1:7" ht="19.5" customHeight="1">
      <c r="A50" s="217">
        <v>43</v>
      </c>
      <c r="B50" s="424" t="s">
        <v>618</v>
      </c>
      <c r="C50" s="239">
        <v>2010</v>
      </c>
      <c r="D50" s="239">
        <v>2</v>
      </c>
      <c r="E50" s="427">
        <v>80000</v>
      </c>
      <c r="F50" s="245"/>
      <c r="G50" s="244">
        <f t="shared" si="0"/>
        <v>80000</v>
      </c>
    </row>
    <row r="51" spans="1:7" ht="19.5" customHeight="1">
      <c r="A51" s="217">
        <v>44</v>
      </c>
      <c r="B51" s="424" t="s">
        <v>558</v>
      </c>
      <c r="C51" s="239">
        <v>1988</v>
      </c>
      <c r="D51" s="239">
        <v>15</v>
      </c>
      <c r="E51" s="427">
        <v>90000</v>
      </c>
      <c r="F51" s="245"/>
      <c r="G51" s="244">
        <f t="shared" si="0"/>
        <v>90000</v>
      </c>
    </row>
    <row r="52" spans="1:7" ht="19.5" customHeight="1">
      <c r="A52" s="217">
        <v>45</v>
      </c>
      <c r="B52" s="424" t="s">
        <v>558</v>
      </c>
      <c r="C52" s="239">
        <v>1989</v>
      </c>
      <c r="D52" s="239">
        <v>4</v>
      </c>
      <c r="E52" s="427">
        <v>30000</v>
      </c>
      <c r="F52" s="245"/>
      <c r="G52" s="244">
        <f t="shared" si="0"/>
        <v>30000</v>
      </c>
    </row>
    <row r="53" spans="1:7" ht="19.5" customHeight="1">
      <c r="A53" s="217">
        <v>46</v>
      </c>
      <c r="B53" s="424" t="s">
        <v>558</v>
      </c>
      <c r="C53" s="239">
        <v>2001</v>
      </c>
      <c r="D53" s="239">
        <v>1</v>
      </c>
      <c r="E53" s="427">
        <v>6000</v>
      </c>
      <c r="F53" s="245"/>
      <c r="G53" s="244">
        <f t="shared" si="0"/>
        <v>6000</v>
      </c>
    </row>
    <row r="54" spans="1:7" ht="19.5" customHeight="1">
      <c r="A54" s="217">
        <v>47</v>
      </c>
      <c r="B54" s="424" t="s">
        <v>558</v>
      </c>
      <c r="C54" s="239">
        <v>2007</v>
      </c>
      <c r="D54" s="239">
        <v>1</v>
      </c>
      <c r="E54" s="427">
        <v>6000</v>
      </c>
      <c r="F54" s="245"/>
      <c r="G54" s="244">
        <f t="shared" si="0"/>
        <v>6000</v>
      </c>
    </row>
    <row r="55" spans="1:7" ht="19.5" customHeight="1">
      <c r="A55" s="217">
        <v>48</v>
      </c>
      <c r="B55" s="424" t="s">
        <v>558</v>
      </c>
      <c r="C55" s="239">
        <v>2008</v>
      </c>
      <c r="D55" s="239">
        <v>4</v>
      </c>
      <c r="E55" s="427">
        <v>24000</v>
      </c>
      <c r="F55" s="245"/>
      <c r="G55" s="244">
        <f t="shared" si="0"/>
        <v>24000</v>
      </c>
    </row>
    <row r="56" spans="1:7" ht="19.5" customHeight="1">
      <c r="A56" s="217">
        <v>49</v>
      </c>
      <c r="B56" s="424" t="s">
        <v>558</v>
      </c>
      <c r="C56" s="239">
        <v>2010</v>
      </c>
      <c r="D56" s="239">
        <v>11</v>
      </c>
      <c r="E56" s="427">
        <v>98000</v>
      </c>
      <c r="F56" s="245"/>
      <c r="G56" s="244">
        <f t="shared" si="0"/>
        <v>98000</v>
      </c>
    </row>
    <row r="57" spans="1:7" ht="19.5" customHeight="1">
      <c r="A57" s="217">
        <v>50</v>
      </c>
      <c r="B57" s="424" t="s">
        <v>619</v>
      </c>
      <c r="C57" s="239">
        <v>1989</v>
      </c>
      <c r="D57" s="239">
        <v>2</v>
      </c>
      <c r="E57" s="427">
        <v>12000</v>
      </c>
      <c r="F57" s="245"/>
      <c r="G57" s="244">
        <f t="shared" si="0"/>
        <v>12000</v>
      </c>
    </row>
    <row r="58" spans="1:7" ht="19.5" customHeight="1">
      <c r="A58" s="217">
        <v>51</v>
      </c>
      <c r="B58" s="424" t="s">
        <v>619</v>
      </c>
      <c r="C58" s="239">
        <v>2010</v>
      </c>
      <c r="D58" s="239">
        <v>3</v>
      </c>
      <c r="E58" s="427">
        <v>18000</v>
      </c>
      <c r="F58" s="245"/>
      <c r="G58" s="244">
        <f t="shared" si="0"/>
        <v>18000</v>
      </c>
    </row>
    <row r="59" spans="1:7" ht="19.5" customHeight="1">
      <c r="A59" s="217">
        <v>52</v>
      </c>
      <c r="B59" s="424" t="s">
        <v>620</v>
      </c>
      <c r="C59" s="239">
        <v>1965</v>
      </c>
      <c r="D59" s="239">
        <v>3</v>
      </c>
      <c r="E59" s="427">
        <v>45000</v>
      </c>
      <c r="F59" s="245"/>
      <c r="G59" s="244">
        <f t="shared" si="0"/>
        <v>45000</v>
      </c>
    </row>
    <row r="60" spans="1:7" ht="19.5" customHeight="1">
      <c r="A60" s="217">
        <v>53</v>
      </c>
      <c r="B60" s="424" t="s">
        <v>620</v>
      </c>
      <c r="C60" s="239">
        <v>2010</v>
      </c>
      <c r="D60" s="239">
        <v>4</v>
      </c>
      <c r="E60" s="427">
        <v>60000</v>
      </c>
      <c r="F60" s="245"/>
      <c r="G60" s="244">
        <f t="shared" si="0"/>
        <v>60000</v>
      </c>
    </row>
    <row r="61" spans="1:7" ht="19.5" customHeight="1">
      <c r="A61" s="217">
        <v>54</v>
      </c>
      <c r="B61" s="424" t="s">
        <v>621</v>
      </c>
      <c r="C61" s="239">
        <v>1989</v>
      </c>
      <c r="D61" s="239">
        <v>3</v>
      </c>
      <c r="E61" s="427">
        <v>120000</v>
      </c>
      <c r="F61" s="245"/>
      <c r="G61" s="244">
        <f t="shared" si="0"/>
        <v>120000</v>
      </c>
    </row>
    <row r="62" spans="1:7" ht="19.5" customHeight="1">
      <c r="A62" s="217">
        <v>55</v>
      </c>
      <c r="B62" s="424" t="s">
        <v>622</v>
      </c>
      <c r="C62" s="239">
        <v>1990</v>
      </c>
      <c r="D62" s="239">
        <v>1</v>
      </c>
      <c r="E62" s="425">
        <v>24500</v>
      </c>
      <c r="F62" s="245"/>
      <c r="G62" s="244">
        <f t="shared" si="0"/>
        <v>24500</v>
      </c>
    </row>
    <row r="63" spans="1:7" ht="19.5" customHeight="1">
      <c r="A63" s="217">
        <v>56</v>
      </c>
      <c r="B63" s="424" t="s">
        <v>553</v>
      </c>
      <c r="C63" s="239">
        <v>2008</v>
      </c>
      <c r="D63" s="239">
        <v>1</v>
      </c>
      <c r="E63" s="427">
        <v>5000</v>
      </c>
      <c r="F63" s="245"/>
      <c r="G63" s="244">
        <f t="shared" si="0"/>
        <v>5000</v>
      </c>
    </row>
    <row r="64" spans="1:7" ht="19.5" customHeight="1">
      <c r="A64" s="217">
        <v>57</v>
      </c>
      <c r="B64" s="424" t="s">
        <v>553</v>
      </c>
      <c r="C64" s="239">
        <v>2010</v>
      </c>
      <c r="D64" s="239">
        <v>3</v>
      </c>
      <c r="E64" s="427">
        <v>155000</v>
      </c>
      <c r="F64" s="245"/>
      <c r="G64" s="244">
        <f t="shared" si="0"/>
        <v>155000</v>
      </c>
    </row>
    <row r="65" spans="1:7" ht="19.5" customHeight="1">
      <c r="A65" s="217">
        <v>58</v>
      </c>
      <c r="B65" s="424" t="s">
        <v>551</v>
      </c>
      <c r="C65" s="239">
        <v>2001</v>
      </c>
      <c r="D65" s="239">
        <v>4</v>
      </c>
      <c r="E65" s="427">
        <v>8400</v>
      </c>
      <c r="F65" s="245"/>
      <c r="G65" s="244">
        <f t="shared" si="0"/>
        <v>8400</v>
      </c>
    </row>
    <row r="66" spans="1:7" ht="19.5" customHeight="1">
      <c r="A66" s="217">
        <v>59</v>
      </c>
      <c r="B66" s="424" t="s">
        <v>551</v>
      </c>
      <c r="C66" s="239">
        <v>2002</v>
      </c>
      <c r="D66" s="239">
        <v>1</v>
      </c>
      <c r="E66" s="427">
        <v>2100</v>
      </c>
      <c r="F66" s="245"/>
      <c r="G66" s="244">
        <f t="shared" si="0"/>
        <v>2100</v>
      </c>
    </row>
    <row r="67" spans="1:7" ht="19.5" customHeight="1">
      <c r="A67" s="217">
        <v>60</v>
      </c>
      <c r="B67" s="424" t="s">
        <v>551</v>
      </c>
      <c r="C67" s="239">
        <v>2006</v>
      </c>
      <c r="D67" s="239">
        <v>3</v>
      </c>
      <c r="E67" s="427">
        <v>6300</v>
      </c>
      <c r="F67" s="245"/>
      <c r="G67" s="244">
        <f t="shared" si="0"/>
        <v>6300</v>
      </c>
    </row>
    <row r="68" spans="1:7" ht="19.5" customHeight="1">
      <c r="A68" s="217">
        <v>61</v>
      </c>
      <c r="B68" s="424" t="s">
        <v>551</v>
      </c>
      <c r="C68" s="239">
        <v>2007</v>
      </c>
      <c r="D68" s="239">
        <v>16</v>
      </c>
      <c r="E68" s="427">
        <v>33600</v>
      </c>
      <c r="F68" s="245"/>
      <c r="G68" s="244">
        <f t="shared" si="0"/>
        <v>33600</v>
      </c>
    </row>
    <row r="69" spans="1:7" ht="19.5" customHeight="1">
      <c r="A69" s="217">
        <v>62</v>
      </c>
      <c r="B69" s="424" t="s">
        <v>551</v>
      </c>
      <c r="C69" s="239">
        <v>2008</v>
      </c>
      <c r="D69" s="239">
        <v>30</v>
      </c>
      <c r="E69" s="427">
        <v>73500</v>
      </c>
      <c r="F69" s="245"/>
      <c r="G69" s="244">
        <f t="shared" si="0"/>
        <v>73500</v>
      </c>
    </row>
    <row r="70" spans="1:7" ht="19.5" customHeight="1">
      <c r="A70" s="217">
        <v>63</v>
      </c>
      <c r="B70" s="424" t="s">
        <v>551</v>
      </c>
      <c r="C70" s="239">
        <v>2010</v>
      </c>
      <c r="D70" s="239">
        <v>138</v>
      </c>
      <c r="E70" s="427">
        <v>434700</v>
      </c>
      <c r="F70" s="245"/>
      <c r="G70" s="244">
        <f t="shared" si="0"/>
        <v>434700</v>
      </c>
    </row>
    <row r="71" spans="1:7" ht="19.5" customHeight="1">
      <c r="A71" s="217">
        <v>64</v>
      </c>
      <c r="B71" s="424" t="s">
        <v>551</v>
      </c>
      <c r="C71" s="239">
        <v>2011</v>
      </c>
      <c r="D71" s="239">
        <v>15</v>
      </c>
      <c r="E71" s="427">
        <v>52500</v>
      </c>
      <c r="F71" s="245"/>
      <c r="G71" s="244">
        <f t="shared" si="0"/>
        <v>52500</v>
      </c>
    </row>
    <row r="72" spans="1:7" ht="19.5" customHeight="1">
      <c r="A72" s="217">
        <v>65</v>
      </c>
      <c r="B72" s="424" t="s">
        <v>551</v>
      </c>
      <c r="C72" s="239">
        <v>2016</v>
      </c>
      <c r="D72" s="239">
        <v>26</v>
      </c>
      <c r="E72" s="427">
        <v>136500</v>
      </c>
      <c r="F72" s="245"/>
      <c r="G72" s="244">
        <f t="shared" si="0"/>
        <v>136500</v>
      </c>
    </row>
    <row r="73" spans="1:7" ht="19.5" customHeight="1">
      <c r="A73" s="217">
        <v>66</v>
      </c>
      <c r="B73" s="424" t="s">
        <v>623</v>
      </c>
      <c r="C73" s="239">
        <v>2010</v>
      </c>
      <c r="D73" s="239">
        <v>1</v>
      </c>
      <c r="E73" s="427">
        <v>30000</v>
      </c>
      <c r="F73" s="245"/>
      <c r="G73" s="244">
        <f t="shared" ref="G73:G80" si="1">+E73-F73</f>
        <v>30000</v>
      </c>
    </row>
    <row r="74" spans="1:7" ht="19.5" customHeight="1">
      <c r="A74" s="217">
        <v>67</v>
      </c>
      <c r="B74" s="424" t="s">
        <v>555</v>
      </c>
      <c r="C74" s="239">
        <v>2006</v>
      </c>
      <c r="D74" s="239">
        <v>2</v>
      </c>
      <c r="E74" s="427">
        <v>12000</v>
      </c>
      <c r="F74" s="245"/>
      <c r="G74" s="244">
        <f t="shared" si="1"/>
        <v>12000</v>
      </c>
    </row>
    <row r="75" spans="1:7" ht="19.5" customHeight="1">
      <c r="A75" s="217">
        <v>68</v>
      </c>
      <c r="B75" s="424" t="s">
        <v>555</v>
      </c>
      <c r="C75" s="239">
        <v>2007</v>
      </c>
      <c r="D75" s="239">
        <v>1</v>
      </c>
      <c r="E75" s="427">
        <v>6000</v>
      </c>
      <c r="F75" s="245"/>
      <c r="G75" s="244">
        <f t="shared" si="1"/>
        <v>6000</v>
      </c>
    </row>
    <row r="76" spans="1:7" ht="19.5" customHeight="1">
      <c r="A76" s="217">
        <v>69</v>
      </c>
      <c r="B76" s="424" t="s">
        <v>555</v>
      </c>
      <c r="C76" s="239">
        <v>2008</v>
      </c>
      <c r="D76" s="239">
        <v>3</v>
      </c>
      <c r="E76" s="427">
        <v>21000</v>
      </c>
      <c r="F76" s="245"/>
      <c r="G76" s="244">
        <f t="shared" si="1"/>
        <v>21000</v>
      </c>
    </row>
    <row r="77" spans="1:7" ht="19.5" customHeight="1">
      <c r="A77" s="217">
        <v>70</v>
      </c>
      <c r="B77" s="424" t="s">
        <v>624</v>
      </c>
      <c r="C77" s="239">
        <v>2010</v>
      </c>
      <c r="D77" s="239">
        <v>3</v>
      </c>
      <c r="E77" s="427">
        <v>27000</v>
      </c>
      <c r="F77" s="245"/>
      <c r="G77" s="244">
        <f t="shared" si="1"/>
        <v>27000</v>
      </c>
    </row>
    <row r="78" spans="1:7" ht="19.5" customHeight="1">
      <c r="A78" s="217">
        <v>71</v>
      </c>
      <c r="B78" s="424" t="s">
        <v>625</v>
      </c>
      <c r="C78" s="239">
        <v>2010</v>
      </c>
      <c r="D78" s="239">
        <v>1</v>
      </c>
      <c r="E78" s="427">
        <v>10000</v>
      </c>
      <c r="F78" s="245"/>
      <c r="G78" s="244">
        <f t="shared" si="1"/>
        <v>10000</v>
      </c>
    </row>
    <row r="79" spans="1:7" ht="19.5" customHeight="1">
      <c r="A79" s="217">
        <v>72</v>
      </c>
      <c r="B79" s="424" t="s">
        <v>626</v>
      </c>
      <c r="C79" s="239">
        <v>2010</v>
      </c>
      <c r="D79" s="239">
        <v>1</v>
      </c>
      <c r="E79" s="427">
        <v>15000</v>
      </c>
      <c r="F79" s="245"/>
      <c r="G79" s="244">
        <f t="shared" si="1"/>
        <v>15000</v>
      </c>
    </row>
    <row r="80" spans="1:7" ht="19.5" customHeight="1">
      <c r="A80" s="217">
        <v>73</v>
      </c>
      <c r="B80" s="424" t="s">
        <v>627</v>
      </c>
      <c r="C80" s="239">
        <v>2005</v>
      </c>
      <c r="D80" s="239">
        <v>1</v>
      </c>
      <c r="E80" s="427">
        <v>15000</v>
      </c>
      <c r="F80" s="245"/>
      <c r="G80" s="244">
        <f t="shared" si="1"/>
        <v>15000</v>
      </c>
    </row>
    <row r="81" spans="1:7" s="212" customFormat="1" ht="24" customHeight="1">
      <c r="A81" s="236"/>
      <c r="B81" s="221" t="s">
        <v>226</v>
      </c>
      <c r="C81" s="236"/>
      <c r="D81" s="236"/>
      <c r="E81" s="246">
        <f>SUM(E8:E80)</f>
        <v>5051885</v>
      </c>
      <c r="F81" s="246">
        <f>SUM(F8:F80)</f>
        <v>0</v>
      </c>
      <c r="G81" s="246">
        <f>SUM(G8:G80)</f>
        <v>5051885</v>
      </c>
    </row>
    <row r="82" spans="1:7" ht="18.75" customHeight="1">
      <c r="E82" s="254">
        <f>+ROUND(E81/1000,2)</f>
        <v>5051.8900000000003</v>
      </c>
      <c r="F82" s="254">
        <f t="shared" ref="F82:G82" si="2">+ROUND(F81/1000,2)</f>
        <v>0</v>
      </c>
      <c r="G82" s="254">
        <f t="shared" si="2"/>
        <v>5051.8900000000003</v>
      </c>
    </row>
    <row r="85" spans="1:7" s="212" customFormat="1" ht="17.25">
      <c r="A85" s="231"/>
      <c r="B85" s="212" t="s">
        <v>232</v>
      </c>
      <c r="D85" s="519" t="s">
        <v>525</v>
      </c>
      <c r="E85" s="519"/>
      <c r="F85" s="235"/>
    </row>
    <row r="86" spans="1:7" s="212" customFormat="1" ht="13.5" customHeight="1">
      <c r="A86" s="231"/>
      <c r="D86" s="520" t="s">
        <v>228</v>
      </c>
      <c r="E86" s="520"/>
      <c r="F86" s="252"/>
    </row>
    <row r="87" spans="1:7" s="212" customFormat="1" ht="17.25">
      <c r="A87" s="231"/>
      <c r="D87" s="235"/>
      <c r="E87" s="235"/>
      <c r="F87" s="235"/>
    </row>
    <row r="88" spans="1:7" s="212" customFormat="1" ht="17.25" customHeight="1">
      <c r="A88" s="231"/>
      <c r="B88" s="212" t="s">
        <v>233</v>
      </c>
      <c r="D88" s="519" t="s">
        <v>526</v>
      </c>
      <c r="E88" s="519"/>
      <c r="F88" s="235"/>
    </row>
    <row r="89" spans="1:7" s="212" customFormat="1" ht="17.25">
      <c r="A89" s="231"/>
      <c r="B89" s="230" t="s">
        <v>229</v>
      </c>
      <c r="D89" s="520" t="s">
        <v>228</v>
      </c>
      <c r="E89" s="520"/>
      <c r="F89" s="252"/>
    </row>
  </sheetData>
  <mergeCells count="7">
    <mergeCell ref="D89:E89"/>
    <mergeCell ref="A1:G1"/>
    <mergeCell ref="A2:G2"/>
    <mergeCell ref="A3:G3"/>
    <mergeCell ref="D85:E85"/>
    <mergeCell ref="D86:E86"/>
    <mergeCell ref="D88:E88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A2" sqref="A2:G2"/>
    </sheetView>
  </sheetViews>
  <sheetFormatPr defaultRowHeight="13.5"/>
  <cols>
    <col min="1" max="1" width="4.28515625" style="215" customWidth="1"/>
    <col min="2" max="2" width="26.5703125" style="215" customWidth="1"/>
    <col min="3" max="3" width="18.5703125" style="215" customWidth="1"/>
    <col min="4" max="4" width="14.140625" style="215" customWidth="1"/>
    <col min="5" max="5" width="18" style="215" customWidth="1"/>
    <col min="6" max="6" width="16.5703125" style="215" customWidth="1"/>
    <col min="7" max="7" width="19.85546875" style="215" customWidth="1"/>
    <col min="8" max="257" width="9.140625" style="215"/>
    <col min="258" max="258" width="4.28515625" style="215" customWidth="1"/>
    <col min="259" max="259" width="26.5703125" style="215" customWidth="1"/>
    <col min="260" max="260" width="21" style="215" customWidth="1"/>
    <col min="261" max="261" width="15.5703125" style="215" customWidth="1"/>
    <col min="262" max="262" width="16.42578125" style="215" customWidth="1"/>
    <col min="263" max="263" width="17.42578125" style="215" customWidth="1"/>
    <col min="264" max="513" width="9.140625" style="215"/>
    <col min="514" max="514" width="4.28515625" style="215" customWidth="1"/>
    <col min="515" max="515" width="26.5703125" style="215" customWidth="1"/>
    <col min="516" max="516" width="21" style="215" customWidth="1"/>
    <col min="517" max="517" width="15.5703125" style="215" customWidth="1"/>
    <col min="518" max="518" width="16.42578125" style="215" customWidth="1"/>
    <col min="519" max="519" width="17.42578125" style="215" customWidth="1"/>
    <col min="520" max="769" width="9.140625" style="215"/>
    <col min="770" max="770" width="4.28515625" style="215" customWidth="1"/>
    <col min="771" max="771" width="26.5703125" style="215" customWidth="1"/>
    <col min="772" max="772" width="21" style="215" customWidth="1"/>
    <col min="773" max="773" width="15.5703125" style="215" customWidth="1"/>
    <col min="774" max="774" width="16.42578125" style="215" customWidth="1"/>
    <col min="775" max="775" width="17.42578125" style="215" customWidth="1"/>
    <col min="776" max="1025" width="9.140625" style="215"/>
    <col min="1026" max="1026" width="4.28515625" style="215" customWidth="1"/>
    <col min="1027" max="1027" width="26.5703125" style="215" customWidth="1"/>
    <col min="1028" max="1028" width="21" style="215" customWidth="1"/>
    <col min="1029" max="1029" width="15.5703125" style="215" customWidth="1"/>
    <col min="1030" max="1030" width="16.42578125" style="215" customWidth="1"/>
    <col min="1031" max="1031" width="17.42578125" style="215" customWidth="1"/>
    <col min="1032" max="1281" width="9.140625" style="215"/>
    <col min="1282" max="1282" width="4.28515625" style="215" customWidth="1"/>
    <col min="1283" max="1283" width="26.5703125" style="215" customWidth="1"/>
    <col min="1284" max="1284" width="21" style="215" customWidth="1"/>
    <col min="1285" max="1285" width="15.5703125" style="215" customWidth="1"/>
    <col min="1286" max="1286" width="16.42578125" style="215" customWidth="1"/>
    <col min="1287" max="1287" width="17.42578125" style="215" customWidth="1"/>
    <col min="1288" max="1537" width="9.140625" style="215"/>
    <col min="1538" max="1538" width="4.28515625" style="215" customWidth="1"/>
    <col min="1539" max="1539" width="26.5703125" style="215" customWidth="1"/>
    <col min="1540" max="1540" width="21" style="215" customWidth="1"/>
    <col min="1541" max="1541" width="15.5703125" style="215" customWidth="1"/>
    <col min="1542" max="1542" width="16.42578125" style="215" customWidth="1"/>
    <col min="1543" max="1543" width="17.42578125" style="215" customWidth="1"/>
    <col min="1544" max="1793" width="9.140625" style="215"/>
    <col min="1794" max="1794" width="4.28515625" style="215" customWidth="1"/>
    <col min="1795" max="1795" width="26.5703125" style="215" customWidth="1"/>
    <col min="1796" max="1796" width="21" style="215" customWidth="1"/>
    <col min="1797" max="1797" width="15.5703125" style="215" customWidth="1"/>
    <col min="1798" max="1798" width="16.42578125" style="215" customWidth="1"/>
    <col min="1799" max="1799" width="17.42578125" style="215" customWidth="1"/>
    <col min="1800" max="2049" width="9.140625" style="215"/>
    <col min="2050" max="2050" width="4.28515625" style="215" customWidth="1"/>
    <col min="2051" max="2051" width="26.5703125" style="215" customWidth="1"/>
    <col min="2052" max="2052" width="21" style="215" customWidth="1"/>
    <col min="2053" max="2053" width="15.5703125" style="215" customWidth="1"/>
    <col min="2054" max="2054" width="16.42578125" style="215" customWidth="1"/>
    <col min="2055" max="2055" width="17.42578125" style="215" customWidth="1"/>
    <col min="2056" max="2305" width="9.140625" style="215"/>
    <col min="2306" max="2306" width="4.28515625" style="215" customWidth="1"/>
    <col min="2307" max="2307" width="26.5703125" style="215" customWidth="1"/>
    <col min="2308" max="2308" width="21" style="215" customWidth="1"/>
    <col min="2309" max="2309" width="15.5703125" style="215" customWidth="1"/>
    <col min="2310" max="2310" width="16.42578125" style="215" customWidth="1"/>
    <col min="2311" max="2311" width="17.42578125" style="215" customWidth="1"/>
    <col min="2312" max="2561" width="9.140625" style="215"/>
    <col min="2562" max="2562" width="4.28515625" style="215" customWidth="1"/>
    <col min="2563" max="2563" width="26.5703125" style="215" customWidth="1"/>
    <col min="2564" max="2564" width="21" style="215" customWidth="1"/>
    <col min="2565" max="2565" width="15.5703125" style="215" customWidth="1"/>
    <col min="2566" max="2566" width="16.42578125" style="215" customWidth="1"/>
    <col min="2567" max="2567" width="17.42578125" style="215" customWidth="1"/>
    <col min="2568" max="2817" width="9.140625" style="215"/>
    <col min="2818" max="2818" width="4.28515625" style="215" customWidth="1"/>
    <col min="2819" max="2819" width="26.5703125" style="215" customWidth="1"/>
    <col min="2820" max="2820" width="21" style="215" customWidth="1"/>
    <col min="2821" max="2821" width="15.5703125" style="215" customWidth="1"/>
    <col min="2822" max="2822" width="16.42578125" style="215" customWidth="1"/>
    <col min="2823" max="2823" width="17.42578125" style="215" customWidth="1"/>
    <col min="2824" max="3073" width="9.140625" style="215"/>
    <col min="3074" max="3074" width="4.28515625" style="215" customWidth="1"/>
    <col min="3075" max="3075" width="26.5703125" style="215" customWidth="1"/>
    <col min="3076" max="3076" width="21" style="215" customWidth="1"/>
    <col min="3077" max="3077" width="15.5703125" style="215" customWidth="1"/>
    <col min="3078" max="3078" width="16.42578125" style="215" customWidth="1"/>
    <col min="3079" max="3079" width="17.42578125" style="215" customWidth="1"/>
    <col min="3080" max="3329" width="9.140625" style="215"/>
    <col min="3330" max="3330" width="4.28515625" style="215" customWidth="1"/>
    <col min="3331" max="3331" width="26.5703125" style="215" customWidth="1"/>
    <col min="3332" max="3332" width="21" style="215" customWidth="1"/>
    <col min="3333" max="3333" width="15.5703125" style="215" customWidth="1"/>
    <col min="3334" max="3334" width="16.42578125" style="215" customWidth="1"/>
    <col min="3335" max="3335" width="17.42578125" style="215" customWidth="1"/>
    <col min="3336" max="3585" width="9.140625" style="215"/>
    <col min="3586" max="3586" width="4.28515625" style="215" customWidth="1"/>
    <col min="3587" max="3587" width="26.5703125" style="215" customWidth="1"/>
    <col min="3588" max="3588" width="21" style="215" customWidth="1"/>
    <col min="3589" max="3589" width="15.5703125" style="215" customWidth="1"/>
    <col min="3590" max="3590" width="16.42578125" style="215" customWidth="1"/>
    <col min="3591" max="3591" width="17.42578125" style="215" customWidth="1"/>
    <col min="3592" max="3841" width="9.140625" style="215"/>
    <col min="3842" max="3842" width="4.28515625" style="215" customWidth="1"/>
    <col min="3843" max="3843" width="26.5703125" style="215" customWidth="1"/>
    <col min="3844" max="3844" width="21" style="215" customWidth="1"/>
    <col min="3845" max="3845" width="15.5703125" style="215" customWidth="1"/>
    <col min="3846" max="3846" width="16.42578125" style="215" customWidth="1"/>
    <col min="3847" max="3847" width="17.42578125" style="215" customWidth="1"/>
    <col min="3848" max="4097" width="9.140625" style="215"/>
    <col min="4098" max="4098" width="4.28515625" style="215" customWidth="1"/>
    <col min="4099" max="4099" width="26.5703125" style="215" customWidth="1"/>
    <col min="4100" max="4100" width="21" style="215" customWidth="1"/>
    <col min="4101" max="4101" width="15.5703125" style="215" customWidth="1"/>
    <col min="4102" max="4102" width="16.42578125" style="215" customWidth="1"/>
    <col min="4103" max="4103" width="17.42578125" style="215" customWidth="1"/>
    <col min="4104" max="4353" width="9.140625" style="215"/>
    <col min="4354" max="4354" width="4.28515625" style="215" customWidth="1"/>
    <col min="4355" max="4355" width="26.5703125" style="215" customWidth="1"/>
    <col min="4356" max="4356" width="21" style="215" customWidth="1"/>
    <col min="4357" max="4357" width="15.5703125" style="215" customWidth="1"/>
    <col min="4358" max="4358" width="16.42578125" style="215" customWidth="1"/>
    <col min="4359" max="4359" width="17.42578125" style="215" customWidth="1"/>
    <col min="4360" max="4609" width="9.140625" style="215"/>
    <col min="4610" max="4610" width="4.28515625" style="215" customWidth="1"/>
    <col min="4611" max="4611" width="26.5703125" style="215" customWidth="1"/>
    <col min="4612" max="4612" width="21" style="215" customWidth="1"/>
    <col min="4613" max="4613" width="15.5703125" style="215" customWidth="1"/>
    <col min="4614" max="4614" width="16.42578125" style="215" customWidth="1"/>
    <col min="4615" max="4615" width="17.42578125" style="215" customWidth="1"/>
    <col min="4616" max="4865" width="9.140625" style="215"/>
    <col min="4866" max="4866" width="4.28515625" style="215" customWidth="1"/>
    <col min="4867" max="4867" width="26.5703125" style="215" customWidth="1"/>
    <col min="4868" max="4868" width="21" style="215" customWidth="1"/>
    <col min="4869" max="4869" width="15.5703125" style="215" customWidth="1"/>
    <col min="4870" max="4870" width="16.42578125" style="215" customWidth="1"/>
    <col min="4871" max="4871" width="17.42578125" style="215" customWidth="1"/>
    <col min="4872" max="5121" width="9.140625" style="215"/>
    <col min="5122" max="5122" width="4.28515625" style="215" customWidth="1"/>
    <col min="5123" max="5123" width="26.5703125" style="215" customWidth="1"/>
    <col min="5124" max="5124" width="21" style="215" customWidth="1"/>
    <col min="5125" max="5125" width="15.5703125" style="215" customWidth="1"/>
    <col min="5126" max="5126" width="16.42578125" style="215" customWidth="1"/>
    <col min="5127" max="5127" width="17.42578125" style="215" customWidth="1"/>
    <col min="5128" max="5377" width="9.140625" style="215"/>
    <col min="5378" max="5378" width="4.28515625" style="215" customWidth="1"/>
    <col min="5379" max="5379" width="26.5703125" style="215" customWidth="1"/>
    <col min="5380" max="5380" width="21" style="215" customWidth="1"/>
    <col min="5381" max="5381" width="15.5703125" style="215" customWidth="1"/>
    <col min="5382" max="5382" width="16.42578125" style="215" customWidth="1"/>
    <col min="5383" max="5383" width="17.42578125" style="215" customWidth="1"/>
    <col min="5384" max="5633" width="9.140625" style="215"/>
    <col min="5634" max="5634" width="4.28515625" style="215" customWidth="1"/>
    <col min="5635" max="5635" width="26.5703125" style="215" customWidth="1"/>
    <col min="5636" max="5636" width="21" style="215" customWidth="1"/>
    <col min="5637" max="5637" width="15.5703125" style="215" customWidth="1"/>
    <col min="5638" max="5638" width="16.42578125" style="215" customWidth="1"/>
    <col min="5639" max="5639" width="17.42578125" style="215" customWidth="1"/>
    <col min="5640" max="5889" width="9.140625" style="215"/>
    <col min="5890" max="5890" width="4.28515625" style="215" customWidth="1"/>
    <col min="5891" max="5891" width="26.5703125" style="215" customWidth="1"/>
    <col min="5892" max="5892" width="21" style="215" customWidth="1"/>
    <col min="5893" max="5893" width="15.5703125" style="215" customWidth="1"/>
    <col min="5894" max="5894" width="16.42578125" style="215" customWidth="1"/>
    <col min="5895" max="5895" width="17.42578125" style="215" customWidth="1"/>
    <col min="5896" max="6145" width="9.140625" style="215"/>
    <col min="6146" max="6146" width="4.28515625" style="215" customWidth="1"/>
    <col min="6147" max="6147" width="26.5703125" style="215" customWidth="1"/>
    <col min="6148" max="6148" width="21" style="215" customWidth="1"/>
    <col min="6149" max="6149" width="15.5703125" style="215" customWidth="1"/>
    <col min="6150" max="6150" width="16.42578125" style="215" customWidth="1"/>
    <col min="6151" max="6151" width="17.42578125" style="215" customWidth="1"/>
    <col min="6152" max="6401" width="9.140625" style="215"/>
    <col min="6402" max="6402" width="4.28515625" style="215" customWidth="1"/>
    <col min="6403" max="6403" width="26.5703125" style="215" customWidth="1"/>
    <col min="6404" max="6404" width="21" style="215" customWidth="1"/>
    <col min="6405" max="6405" width="15.5703125" style="215" customWidth="1"/>
    <col min="6406" max="6406" width="16.42578125" style="215" customWidth="1"/>
    <col min="6407" max="6407" width="17.42578125" style="215" customWidth="1"/>
    <col min="6408" max="6657" width="9.140625" style="215"/>
    <col min="6658" max="6658" width="4.28515625" style="215" customWidth="1"/>
    <col min="6659" max="6659" width="26.5703125" style="215" customWidth="1"/>
    <col min="6660" max="6660" width="21" style="215" customWidth="1"/>
    <col min="6661" max="6661" width="15.5703125" style="215" customWidth="1"/>
    <col min="6662" max="6662" width="16.42578125" style="215" customWidth="1"/>
    <col min="6663" max="6663" width="17.42578125" style="215" customWidth="1"/>
    <col min="6664" max="6913" width="9.140625" style="215"/>
    <col min="6914" max="6914" width="4.28515625" style="215" customWidth="1"/>
    <col min="6915" max="6915" width="26.5703125" style="215" customWidth="1"/>
    <col min="6916" max="6916" width="21" style="215" customWidth="1"/>
    <col min="6917" max="6917" width="15.5703125" style="215" customWidth="1"/>
    <col min="6918" max="6918" width="16.42578125" style="215" customWidth="1"/>
    <col min="6919" max="6919" width="17.42578125" style="215" customWidth="1"/>
    <col min="6920" max="7169" width="9.140625" style="215"/>
    <col min="7170" max="7170" width="4.28515625" style="215" customWidth="1"/>
    <col min="7171" max="7171" width="26.5703125" style="215" customWidth="1"/>
    <col min="7172" max="7172" width="21" style="215" customWidth="1"/>
    <col min="7173" max="7173" width="15.5703125" style="215" customWidth="1"/>
    <col min="7174" max="7174" width="16.42578125" style="215" customWidth="1"/>
    <col min="7175" max="7175" width="17.42578125" style="215" customWidth="1"/>
    <col min="7176" max="7425" width="9.140625" style="215"/>
    <col min="7426" max="7426" width="4.28515625" style="215" customWidth="1"/>
    <col min="7427" max="7427" width="26.5703125" style="215" customWidth="1"/>
    <col min="7428" max="7428" width="21" style="215" customWidth="1"/>
    <col min="7429" max="7429" width="15.5703125" style="215" customWidth="1"/>
    <col min="7430" max="7430" width="16.42578125" style="215" customWidth="1"/>
    <col min="7431" max="7431" width="17.42578125" style="215" customWidth="1"/>
    <col min="7432" max="7681" width="9.140625" style="215"/>
    <col min="7682" max="7682" width="4.28515625" style="215" customWidth="1"/>
    <col min="7683" max="7683" width="26.5703125" style="215" customWidth="1"/>
    <col min="7684" max="7684" width="21" style="215" customWidth="1"/>
    <col min="7685" max="7685" width="15.5703125" style="215" customWidth="1"/>
    <col min="7686" max="7686" width="16.42578125" style="215" customWidth="1"/>
    <col min="7687" max="7687" width="17.42578125" style="215" customWidth="1"/>
    <col min="7688" max="7937" width="9.140625" style="215"/>
    <col min="7938" max="7938" width="4.28515625" style="215" customWidth="1"/>
    <col min="7939" max="7939" width="26.5703125" style="215" customWidth="1"/>
    <col min="7940" max="7940" width="21" style="215" customWidth="1"/>
    <col min="7941" max="7941" width="15.5703125" style="215" customWidth="1"/>
    <col min="7942" max="7942" width="16.42578125" style="215" customWidth="1"/>
    <col min="7943" max="7943" width="17.42578125" style="215" customWidth="1"/>
    <col min="7944" max="8193" width="9.140625" style="215"/>
    <col min="8194" max="8194" width="4.28515625" style="215" customWidth="1"/>
    <col min="8195" max="8195" width="26.5703125" style="215" customWidth="1"/>
    <col min="8196" max="8196" width="21" style="215" customWidth="1"/>
    <col min="8197" max="8197" width="15.5703125" style="215" customWidth="1"/>
    <col min="8198" max="8198" width="16.42578125" style="215" customWidth="1"/>
    <col min="8199" max="8199" width="17.42578125" style="215" customWidth="1"/>
    <col min="8200" max="8449" width="9.140625" style="215"/>
    <col min="8450" max="8450" width="4.28515625" style="215" customWidth="1"/>
    <col min="8451" max="8451" width="26.5703125" style="215" customWidth="1"/>
    <col min="8452" max="8452" width="21" style="215" customWidth="1"/>
    <col min="8453" max="8453" width="15.5703125" style="215" customWidth="1"/>
    <col min="8454" max="8454" width="16.42578125" style="215" customWidth="1"/>
    <col min="8455" max="8455" width="17.42578125" style="215" customWidth="1"/>
    <col min="8456" max="8705" width="9.140625" style="215"/>
    <col min="8706" max="8706" width="4.28515625" style="215" customWidth="1"/>
    <col min="8707" max="8707" width="26.5703125" style="215" customWidth="1"/>
    <col min="8708" max="8708" width="21" style="215" customWidth="1"/>
    <col min="8709" max="8709" width="15.5703125" style="215" customWidth="1"/>
    <col min="8710" max="8710" width="16.42578125" style="215" customWidth="1"/>
    <col min="8711" max="8711" width="17.42578125" style="215" customWidth="1"/>
    <col min="8712" max="8961" width="9.140625" style="215"/>
    <col min="8962" max="8962" width="4.28515625" style="215" customWidth="1"/>
    <col min="8963" max="8963" width="26.5703125" style="215" customWidth="1"/>
    <col min="8964" max="8964" width="21" style="215" customWidth="1"/>
    <col min="8965" max="8965" width="15.5703125" style="215" customWidth="1"/>
    <col min="8966" max="8966" width="16.42578125" style="215" customWidth="1"/>
    <col min="8967" max="8967" width="17.42578125" style="215" customWidth="1"/>
    <col min="8968" max="9217" width="9.140625" style="215"/>
    <col min="9218" max="9218" width="4.28515625" style="215" customWidth="1"/>
    <col min="9219" max="9219" width="26.5703125" style="215" customWidth="1"/>
    <col min="9220" max="9220" width="21" style="215" customWidth="1"/>
    <col min="9221" max="9221" width="15.5703125" style="215" customWidth="1"/>
    <col min="9222" max="9222" width="16.42578125" style="215" customWidth="1"/>
    <col min="9223" max="9223" width="17.42578125" style="215" customWidth="1"/>
    <col min="9224" max="9473" width="9.140625" style="215"/>
    <col min="9474" max="9474" width="4.28515625" style="215" customWidth="1"/>
    <col min="9475" max="9475" width="26.5703125" style="215" customWidth="1"/>
    <col min="9476" max="9476" width="21" style="215" customWidth="1"/>
    <col min="9477" max="9477" width="15.5703125" style="215" customWidth="1"/>
    <col min="9478" max="9478" width="16.42578125" style="215" customWidth="1"/>
    <col min="9479" max="9479" width="17.42578125" style="215" customWidth="1"/>
    <col min="9480" max="9729" width="9.140625" style="215"/>
    <col min="9730" max="9730" width="4.28515625" style="215" customWidth="1"/>
    <col min="9731" max="9731" width="26.5703125" style="215" customWidth="1"/>
    <col min="9732" max="9732" width="21" style="215" customWidth="1"/>
    <col min="9733" max="9733" width="15.5703125" style="215" customWidth="1"/>
    <col min="9734" max="9734" width="16.42578125" style="215" customWidth="1"/>
    <col min="9735" max="9735" width="17.42578125" style="215" customWidth="1"/>
    <col min="9736" max="9985" width="9.140625" style="215"/>
    <col min="9986" max="9986" width="4.28515625" style="215" customWidth="1"/>
    <col min="9987" max="9987" width="26.5703125" style="215" customWidth="1"/>
    <col min="9988" max="9988" width="21" style="215" customWidth="1"/>
    <col min="9989" max="9989" width="15.5703125" style="215" customWidth="1"/>
    <col min="9990" max="9990" width="16.42578125" style="215" customWidth="1"/>
    <col min="9991" max="9991" width="17.42578125" style="215" customWidth="1"/>
    <col min="9992" max="10241" width="9.140625" style="215"/>
    <col min="10242" max="10242" width="4.28515625" style="215" customWidth="1"/>
    <col min="10243" max="10243" width="26.5703125" style="215" customWidth="1"/>
    <col min="10244" max="10244" width="21" style="215" customWidth="1"/>
    <col min="10245" max="10245" width="15.5703125" style="215" customWidth="1"/>
    <col min="10246" max="10246" width="16.42578125" style="215" customWidth="1"/>
    <col min="10247" max="10247" width="17.42578125" style="215" customWidth="1"/>
    <col min="10248" max="10497" width="9.140625" style="215"/>
    <col min="10498" max="10498" width="4.28515625" style="215" customWidth="1"/>
    <col min="10499" max="10499" width="26.5703125" style="215" customWidth="1"/>
    <col min="10500" max="10500" width="21" style="215" customWidth="1"/>
    <col min="10501" max="10501" width="15.5703125" style="215" customWidth="1"/>
    <col min="10502" max="10502" width="16.42578125" style="215" customWidth="1"/>
    <col min="10503" max="10503" width="17.42578125" style="215" customWidth="1"/>
    <col min="10504" max="10753" width="9.140625" style="215"/>
    <col min="10754" max="10754" width="4.28515625" style="215" customWidth="1"/>
    <col min="10755" max="10755" width="26.5703125" style="215" customWidth="1"/>
    <col min="10756" max="10756" width="21" style="215" customWidth="1"/>
    <col min="10757" max="10757" width="15.5703125" style="215" customWidth="1"/>
    <col min="10758" max="10758" width="16.42578125" style="215" customWidth="1"/>
    <col min="10759" max="10759" width="17.42578125" style="215" customWidth="1"/>
    <col min="10760" max="11009" width="9.140625" style="215"/>
    <col min="11010" max="11010" width="4.28515625" style="215" customWidth="1"/>
    <col min="11011" max="11011" width="26.5703125" style="215" customWidth="1"/>
    <col min="11012" max="11012" width="21" style="215" customWidth="1"/>
    <col min="11013" max="11013" width="15.5703125" style="215" customWidth="1"/>
    <col min="11014" max="11014" width="16.42578125" style="215" customWidth="1"/>
    <col min="11015" max="11015" width="17.42578125" style="215" customWidth="1"/>
    <col min="11016" max="11265" width="9.140625" style="215"/>
    <col min="11266" max="11266" width="4.28515625" style="215" customWidth="1"/>
    <col min="11267" max="11267" width="26.5703125" style="215" customWidth="1"/>
    <col min="11268" max="11268" width="21" style="215" customWidth="1"/>
    <col min="11269" max="11269" width="15.5703125" style="215" customWidth="1"/>
    <col min="11270" max="11270" width="16.42578125" style="215" customWidth="1"/>
    <col min="11271" max="11271" width="17.42578125" style="215" customWidth="1"/>
    <col min="11272" max="11521" width="9.140625" style="215"/>
    <col min="11522" max="11522" width="4.28515625" style="215" customWidth="1"/>
    <col min="11523" max="11523" width="26.5703125" style="215" customWidth="1"/>
    <col min="11524" max="11524" width="21" style="215" customWidth="1"/>
    <col min="11525" max="11525" width="15.5703125" style="215" customWidth="1"/>
    <col min="11526" max="11526" width="16.42578125" style="215" customWidth="1"/>
    <col min="11527" max="11527" width="17.42578125" style="215" customWidth="1"/>
    <col min="11528" max="11777" width="9.140625" style="215"/>
    <col min="11778" max="11778" width="4.28515625" style="215" customWidth="1"/>
    <col min="11779" max="11779" width="26.5703125" style="215" customWidth="1"/>
    <col min="11780" max="11780" width="21" style="215" customWidth="1"/>
    <col min="11781" max="11781" width="15.5703125" style="215" customWidth="1"/>
    <col min="11782" max="11782" width="16.42578125" style="215" customWidth="1"/>
    <col min="11783" max="11783" width="17.42578125" style="215" customWidth="1"/>
    <col min="11784" max="12033" width="9.140625" style="215"/>
    <col min="12034" max="12034" width="4.28515625" style="215" customWidth="1"/>
    <col min="12035" max="12035" width="26.5703125" style="215" customWidth="1"/>
    <col min="12036" max="12036" width="21" style="215" customWidth="1"/>
    <col min="12037" max="12037" width="15.5703125" style="215" customWidth="1"/>
    <col min="12038" max="12038" width="16.42578125" style="215" customWidth="1"/>
    <col min="12039" max="12039" width="17.42578125" style="215" customWidth="1"/>
    <col min="12040" max="12289" width="9.140625" style="215"/>
    <col min="12290" max="12290" width="4.28515625" style="215" customWidth="1"/>
    <col min="12291" max="12291" width="26.5703125" style="215" customWidth="1"/>
    <col min="12292" max="12292" width="21" style="215" customWidth="1"/>
    <col min="12293" max="12293" width="15.5703125" style="215" customWidth="1"/>
    <col min="12294" max="12294" width="16.42578125" style="215" customWidth="1"/>
    <col min="12295" max="12295" width="17.42578125" style="215" customWidth="1"/>
    <col min="12296" max="12545" width="9.140625" style="215"/>
    <col min="12546" max="12546" width="4.28515625" style="215" customWidth="1"/>
    <col min="12547" max="12547" width="26.5703125" style="215" customWidth="1"/>
    <col min="12548" max="12548" width="21" style="215" customWidth="1"/>
    <col min="12549" max="12549" width="15.5703125" style="215" customWidth="1"/>
    <col min="12550" max="12550" width="16.42578125" style="215" customWidth="1"/>
    <col min="12551" max="12551" width="17.42578125" style="215" customWidth="1"/>
    <col min="12552" max="12801" width="9.140625" style="215"/>
    <col min="12802" max="12802" width="4.28515625" style="215" customWidth="1"/>
    <col min="12803" max="12803" width="26.5703125" style="215" customWidth="1"/>
    <col min="12804" max="12804" width="21" style="215" customWidth="1"/>
    <col min="12805" max="12805" width="15.5703125" style="215" customWidth="1"/>
    <col min="12806" max="12806" width="16.42578125" style="215" customWidth="1"/>
    <col min="12807" max="12807" width="17.42578125" style="215" customWidth="1"/>
    <col min="12808" max="13057" width="9.140625" style="215"/>
    <col min="13058" max="13058" width="4.28515625" style="215" customWidth="1"/>
    <col min="13059" max="13059" width="26.5703125" style="215" customWidth="1"/>
    <col min="13060" max="13060" width="21" style="215" customWidth="1"/>
    <col min="13061" max="13061" width="15.5703125" style="215" customWidth="1"/>
    <col min="13062" max="13062" width="16.42578125" style="215" customWidth="1"/>
    <col min="13063" max="13063" width="17.42578125" style="215" customWidth="1"/>
    <col min="13064" max="13313" width="9.140625" style="215"/>
    <col min="13314" max="13314" width="4.28515625" style="215" customWidth="1"/>
    <col min="13315" max="13315" width="26.5703125" style="215" customWidth="1"/>
    <col min="13316" max="13316" width="21" style="215" customWidth="1"/>
    <col min="13317" max="13317" width="15.5703125" style="215" customWidth="1"/>
    <col min="13318" max="13318" width="16.42578125" style="215" customWidth="1"/>
    <col min="13319" max="13319" width="17.42578125" style="215" customWidth="1"/>
    <col min="13320" max="13569" width="9.140625" style="215"/>
    <col min="13570" max="13570" width="4.28515625" style="215" customWidth="1"/>
    <col min="13571" max="13571" width="26.5703125" style="215" customWidth="1"/>
    <col min="13572" max="13572" width="21" style="215" customWidth="1"/>
    <col min="13573" max="13573" width="15.5703125" style="215" customWidth="1"/>
    <col min="13574" max="13574" width="16.42578125" style="215" customWidth="1"/>
    <col min="13575" max="13575" width="17.42578125" style="215" customWidth="1"/>
    <col min="13576" max="13825" width="9.140625" style="215"/>
    <col min="13826" max="13826" width="4.28515625" style="215" customWidth="1"/>
    <col min="13827" max="13827" width="26.5703125" style="215" customWidth="1"/>
    <col min="13828" max="13828" width="21" style="215" customWidth="1"/>
    <col min="13829" max="13829" width="15.5703125" style="215" customWidth="1"/>
    <col min="13830" max="13830" width="16.42578125" style="215" customWidth="1"/>
    <col min="13831" max="13831" width="17.42578125" style="215" customWidth="1"/>
    <col min="13832" max="14081" width="9.140625" style="215"/>
    <col min="14082" max="14082" width="4.28515625" style="215" customWidth="1"/>
    <col min="14083" max="14083" width="26.5703125" style="215" customWidth="1"/>
    <col min="14084" max="14084" width="21" style="215" customWidth="1"/>
    <col min="14085" max="14085" width="15.5703125" style="215" customWidth="1"/>
    <col min="14086" max="14086" width="16.42578125" style="215" customWidth="1"/>
    <col min="14087" max="14087" width="17.42578125" style="215" customWidth="1"/>
    <col min="14088" max="14337" width="9.140625" style="215"/>
    <col min="14338" max="14338" width="4.28515625" style="215" customWidth="1"/>
    <col min="14339" max="14339" width="26.5703125" style="215" customWidth="1"/>
    <col min="14340" max="14340" width="21" style="215" customWidth="1"/>
    <col min="14341" max="14341" width="15.5703125" style="215" customWidth="1"/>
    <col min="14342" max="14342" width="16.42578125" style="215" customWidth="1"/>
    <col min="14343" max="14343" width="17.42578125" style="215" customWidth="1"/>
    <col min="14344" max="14593" width="9.140625" style="215"/>
    <col min="14594" max="14594" width="4.28515625" style="215" customWidth="1"/>
    <col min="14595" max="14595" width="26.5703125" style="215" customWidth="1"/>
    <col min="14596" max="14596" width="21" style="215" customWidth="1"/>
    <col min="14597" max="14597" width="15.5703125" style="215" customWidth="1"/>
    <col min="14598" max="14598" width="16.42578125" style="215" customWidth="1"/>
    <col min="14599" max="14599" width="17.42578125" style="215" customWidth="1"/>
    <col min="14600" max="14849" width="9.140625" style="215"/>
    <col min="14850" max="14850" width="4.28515625" style="215" customWidth="1"/>
    <col min="14851" max="14851" width="26.5703125" style="215" customWidth="1"/>
    <col min="14852" max="14852" width="21" style="215" customWidth="1"/>
    <col min="14853" max="14853" width="15.5703125" style="215" customWidth="1"/>
    <col min="14854" max="14854" width="16.42578125" style="215" customWidth="1"/>
    <col min="14855" max="14855" width="17.42578125" style="215" customWidth="1"/>
    <col min="14856" max="15105" width="9.140625" style="215"/>
    <col min="15106" max="15106" width="4.28515625" style="215" customWidth="1"/>
    <col min="15107" max="15107" width="26.5703125" style="215" customWidth="1"/>
    <col min="15108" max="15108" width="21" style="215" customWidth="1"/>
    <col min="15109" max="15109" width="15.5703125" style="215" customWidth="1"/>
    <col min="15110" max="15110" width="16.42578125" style="215" customWidth="1"/>
    <col min="15111" max="15111" width="17.42578125" style="215" customWidth="1"/>
    <col min="15112" max="15361" width="9.140625" style="215"/>
    <col min="15362" max="15362" width="4.28515625" style="215" customWidth="1"/>
    <col min="15363" max="15363" width="26.5703125" style="215" customWidth="1"/>
    <col min="15364" max="15364" width="21" style="215" customWidth="1"/>
    <col min="15365" max="15365" width="15.5703125" style="215" customWidth="1"/>
    <col min="15366" max="15366" width="16.42578125" style="215" customWidth="1"/>
    <col min="15367" max="15367" width="17.42578125" style="215" customWidth="1"/>
    <col min="15368" max="15617" width="9.140625" style="215"/>
    <col min="15618" max="15618" width="4.28515625" style="215" customWidth="1"/>
    <col min="15619" max="15619" width="26.5703125" style="215" customWidth="1"/>
    <col min="15620" max="15620" width="21" style="215" customWidth="1"/>
    <col min="15621" max="15621" width="15.5703125" style="215" customWidth="1"/>
    <col min="15622" max="15622" width="16.42578125" style="215" customWidth="1"/>
    <col min="15623" max="15623" width="17.42578125" style="215" customWidth="1"/>
    <col min="15624" max="15873" width="9.140625" style="215"/>
    <col min="15874" max="15874" width="4.28515625" style="215" customWidth="1"/>
    <col min="15875" max="15875" width="26.5703125" style="215" customWidth="1"/>
    <col min="15876" max="15876" width="21" style="215" customWidth="1"/>
    <col min="15877" max="15877" width="15.5703125" style="215" customWidth="1"/>
    <col min="15878" max="15878" width="16.42578125" style="215" customWidth="1"/>
    <col min="15879" max="15879" width="17.42578125" style="215" customWidth="1"/>
    <col min="15880" max="16129" width="9.140625" style="215"/>
    <col min="16130" max="16130" width="4.28515625" style="215" customWidth="1"/>
    <col min="16131" max="16131" width="26.5703125" style="215" customWidth="1"/>
    <col min="16132" max="16132" width="21" style="215" customWidth="1"/>
    <col min="16133" max="16133" width="15.5703125" style="215" customWidth="1"/>
    <col min="16134" max="16134" width="16.42578125" style="215" customWidth="1"/>
    <col min="16135" max="16135" width="17.42578125" style="215" customWidth="1"/>
    <col min="16136" max="16384" width="9.140625" style="215"/>
  </cols>
  <sheetData>
    <row r="1" spans="1:13" s="212" customFormat="1" ht="26.25" customHeight="1">
      <c r="A1" s="514" t="s">
        <v>242</v>
      </c>
      <c r="B1" s="514"/>
      <c r="C1" s="514"/>
      <c r="D1" s="514"/>
      <c r="E1" s="514"/>
      <c r="F1" s="514"/>
      <c r="G1" s="514"/>
      <c r="H1" s="228"/>
      <c r="I1" s="228"/>
      <c r="J1" s="228"/>
      <c r="K1" s="228"/>
      <c r="L1" s="228"/>
      <c r="M1" s="228"/>
    </row>
    <row r="2" spans="1:13" s="212" customFormat="1" ht="38.25" customHeight="1">
      <c r="A2" s="515" t="s">
        <v>359</v>
      </c>
      <c r="B2" s="515"/>
      <c r="C2" s="515"/>
      <c r="D2" s="515"/>
      <c r="E2" s="515"/>
      <c r="F2" s="515"/>
      <c r="G2" s="515"/>
    </row>
    <row r="3" spans="1:13" s="226" customFormat="1" ht="23.25" customHeight="1">
      <c r="A3" s="516" t="s">
        <v>243</v>
      </c>
      <c r="B3" s="516"/>
      <c r="C3" s="516"/>
      <c r="D3" s="516"/>
      <c r="E3" s="516"/>
      <c r="F3" s="516"/>
      <c r="G3" s="516"/>
      <c r="H3" s="229"/>
      <c r="I3" s="229"/>
      <c r="J3" s="229"/>
      <c r="K3" s="229"/>
      <c r="L3" s="229"/>
      <c r="M3" s="229"/>
    </row>
    <row r="4" spans="1:13" s="226" customFormat="1" ht="23.25" customHeight="1">
      <c r="A4" s="213"/>
      <c r="B4" s="213"/>
      <c r="C4" s="213"/>
      <c r="D4" s="213"/>
      <c r="E4" s="213"/>
      <c r="F4" s="213"/>
      <c r="G4" s="213"/>
      <c r="H4" s="229"/>
      <c r="I4" s="229"/>
      <c r="J4" s="229"/>
      <c r="K4" s="229"/>
      <c r="L4" s="229"/>
      <c r="M4" s="229"/>
    </row>
    <row r="5" spans="1:13" ht="14.25" customHeight="1">
      <c r="A5" s="237"/>
      <c r="B5" s="237"/>
      <c r="C5" s="237"/>
      <c r="D5" s="237"/>
      <c r="E5" s="237"/>
      <c r="F5" s="237"/>
      <c r="G5" s="216" t="s">
        <v>217</v>
      </c>
    </row>
    <row r="6" spans="1:13" s="214" customFormat="1" ht="69.75" customHeight="1">
      <c r="A6" s="243" t="s">
        <v>218</v>
      </c>
      <c r="B6" s="243" t="s">
        <v>234</v>
      </c>
      <c r="C6" s="243" t="s">
        <v>235</v>
      </c>
      <c r="D6" s="243" t="s">
        <v>236</v>
      </c>
      <c r="E6" s="251" t="s">
        <v>249</v>
      </c>
      <c r="F6" s="251" t="s">
        <v>151</v>
      </c>
      <c r="G6" s="251" t="s">
        <v>250</v>
      </c>
    </row>
    <row r="7" spans="1:13" ht="15" customHeight="1">
      <c r="A7" s="239">
        <v>1</v>
      </c>
      <c r="B7" s="239">
        <v>2</v>
      </c>
      <c r="C7" s="239">
        <v>3</v>
      </c>
      <c r="D7" s="239">
        <v>4</v>
      </c>
      <c r="E7" s="239">
        <v>5</v>
      </c>
      <c r="F7" s="239">
        <v>6</v>
      </c>
      <c r="G7" s="239">
        <v>7</v>
      </c>
    </row>
    <row r="8" spans="1:13" ht="17.25">
      <c r="A8" s="240"/>
      <c r="B8" s="241"/>
      <c r="C8" s="240"/>
      <c r="D8" s="240"/>
      <c r="E8" s="250"/>
      <c r="F8" s="250"/>
      <c r="G8" s="250">
        <f>+E8-F8</f>
        <v>0</v>
      </c>
    </row>
    <row r="9" spans="1:13" ht="17.25">
      <c r="A9" s="240"/>
      <c r="B9" s="241"/>
      <c r="C9" s="240"/>
      <c r="D9" s="240"/>
      <c r="E9" s="250"/>
      <c r="F9" s="250"/>
      <c r="G9" s="250">
        <f t="shared" ref="G9:G21" si="0">+E9-F9</f>
        <v>0</v>
      </c>
    </row>
    <row r="10" spans="1:13" ht="17.25">
      <c r="A10" s="240"/>
      <c r="B10" s="241"/>
      <c r="C10" s="240"/>
      <c r="D10" s="240"/>
      <c r="E10" s="250"/>
      <c r="F10" s="250"/>
      <c r="G10" s="250">
        <f t="shared" si="0"/>
        <v>0</v>
      </c>
    </row>
    <row r="11" spans="1:13" ht="17.25">
      <c r="A11" s="240"/>
      <c r="B11" s="241"/>
      <c r="C11" s="240"/>
      <c r="D11" s="240"/>
      <c r="E11" s="250"/>
      <c r="F11" s="250"/>
      <c r="G11" s="250">
        <f t="shared" si="0"/>
        <v>0</v>
      </c>
    </row>
    <row r="12" spans="1:13" ht="17.25">
      <c r="A12" s="240"/>
      <c r="B12" s="241"/>
      <c r="C12" s="240"/>
      <c r="D12" s="240"/>
      <c r="E12" s="250"/>
      <c r="F12" s="250"/>
      <c r="G12" s="250">
        <f t="shared" si="0"/>
        <v>0</v>
      </c>
    </row>
    <row r="13" spans="1:13" ht="17.25">
      <c r="A13" s="240"/>
      <c r="B13" s="241"/>
      <c r="C13" s="240"/>
      <c r="D13" s="240"/>
      <c r="E13" s="250"/>
      <c r="F13" s="250"/>
      <c r="G13" s="250">
        <f t="shared" si="0"/>
        <v>0</v>
      </c>
    </row>
    <row r="14" spans="1:13" ht="17.25">
      <c r="A14" s="240"/>
      <c r="B14" s="241"/>
      <c r="C14" s="240"/>
      <c r="D14" s="240"/>
      <c r="E14" s="250"/>
      <c r="F14" s="250"/>
      <c r="G14" s="250">
        <f t="shared" si="0"/>
        <v>0</v>
      </c>
    </row>
    <row r="15" spans="1:13" ht="16.5" customHeight="1">
      <c r="A15" s="240"/>
      <c r="B15" s="241"/>
      <c r="C15" s="240"/>
      <c r="D15" s="240"/>
      <c r="E15" s="250"/>
      <c r="F15" s="250"/>
      <c r="G15" s="250">
        <f t="shared" si="0"/>
        <v>0</v>
      </c>
    </row>
    <row r="16" spans="1:13" ht="16.5" customHeight="1">
      <c r="A16" s="240"/>
      <c r="B16" s="241"/>
      <c r="C16" s="240"/>
      <c r="D16" s="240"/>
      <c r="E16" s="250"/>
      <c r="F16" s="250"/>
      <c r="G16" s="250">
        <f t="shared" si="0"/>
        <v>0</v>
      </c>
    </row>
    <row r="17" spans="1:7" ht="16.5" customHeight="1">
      <c r="A17" s="240"/>
      <c r="B17" s="241"/>
      <c r="C17" s="240"/>
      <c r="D17" s="240"/>
      <c r="E17" s="250"/>
      <c r="F17" s="250"/>
      <c r="G17" s="250">
        <f t="shared" si="0"/>
        <v>0</v>
      </c>
    </row>
    <row r="18" spans="1:7" ht="16.5" customHeight="1">
      <c r="A18" s="240"/>
      <c r="B18" s="241"/>
      <c r="C18" s="240"/>
      <c r="D18" s="240"/>
      <c r="E18" s="250"/>
      <c r="F18" s="250"/>
      <c r="G18" s="250">
        <f t="shared" si="0"/>
        <v>0</v>
      </c>
    </row>
    <row r="19" spans="1:7" ht="16.5" customHeight="1">
      <c r="A19" s="240"/>
      <c r="B19" s="241"/>
      <c r="C19" s="240"/>
      <c r="D19" s="240"/>
      <c r="E19" s="250"/>
      <c r="F19" s="250"/>
      <c r="G19" s="250">
        <f t="shared" si="0"/>
        <v>0</v>
      </c>
    </row>
    <row r="20" spans="1:7" ht="16.5" customHeight="1">
      <c r="A20" s="240"/>
      <c r="B20" s="241"/>
      <c r="C20" s="240"/>
      <c r="D20" s="240"/>
      <c r="E20" s="250"/>
      <c r="F20" s="250"/>
      <c r="G20" s="250">
        <f t="shared" si="0"/>
        <v>0</v>
      </c>
    </row>
    <row r="21" spans="1:7" ht="16.5" customHeight="1">
      <c r="A21" s="240"/>
      <c r="B21" s="241"/>
      <c r="C21" s="240"/>
      <c r="D21" s="240"/>
      <c r="E21" s="250"/>
      <c r="F21" s="250"/>
      <c r="G21" s="250">
        <f t="shared" si="0"/>
        <v>0</v>
      </c>
    </row>
    <row r="22" spans="1:7" s="226" customFormat="1" ht="22.5" customHeight="1">
      <c r="A22" s="221"/>
      <c r="B22" s="221" t="s">
        <v>226</v>
      </c>
      <c r="C22" s="236"/>
      <c r="D22" s="236"/>
      <c r="E22" s="246">
        <f>SUM(E8:E21)</f>
        <v>0</v>
      </c>
      <c r="F22" s="246">
        <f t="shared" ref="F22:G22" si="1">SUM(F8:F21)</f>
        <v>0</v>
      </c>
      <c r="G22" s="246">
        <f t="shared" si="1"/>
        <v>0</v>
      </c>
    </row>
    <row r="23" spans="1:7" ht="17.25" customHeight="1">
      <c r="E23" s="254">
        <f>+ROUND(E22/1000,2)</f>
        <v>0</v>
      </c>
      <c r="F23" s="254">
        <f t="shared" ref="F23:G23" si="2">+ROUND(F22/1000,2)</f>
        <v>0</v>
      </c>
      <c r="G23" s="254">
        <f t="shared" si="2"/>
        <v>0</v>
      </c>
    </row>
    <row r="27" spans="1:7" ht="22.5" customHeight="1">
      <c r="B27" s="212" t="s">
        <v>232</v>
      </c>
      <c r="D27" s="521"/>
      <c r="E27" s="521"/>
      <c r="F27" s="224"/>
    </row>
    <row r="28" spans="1:7" s="212" customFormat="1" ht="12" customHeight="1">
      <c r="A28" s="231"/>
      <c r="D28" s="520" t="s">
        <v>228</v>
      </c>
      <c r="E28" s="520"/>
      <c r="F28" s="252"/>
    </row>
    <row r="29" spans="1:7" s="212" customFormat="1" ht="24" customHeight="1">
      <c r="A29" s="231"/>
      <c r="D29" s="235"/>
      <c r="E29" s="235"/>
      <c r="F29" s="235"/>
    </row>
    <row r="30" spans="1:7" s="212" customFormat="1" ht="24.75" customHeight="1">
      <c r="A30" s="231"/>
      <c r="B30" s="212" t="s">
        <v>233</v>
      </c>
      <c r="D30" s="519"/>
      <c r="E30" s="519"/>
      <c r="F30" s="235"/>
    </row>
    <row r="31" spans="1:7" s="212" customFormat="1" ht="12.75" customHeight="1">
      <c r="A31" s="231"/>
      <c r="B31" s="232"/>
      <c r="C31" s="225" t="s">
        <v>229</v>
      </c>
      <c r="D31" s="520" t="s">
        <v>228</v>
      </c>
      <c r="E31" s="520"/>
      <c r="F31" s="252"/>
    </row>
    <row r="32" spans="1:7" ht="20.25">
      <c r="D32" s="237"/>
      <c r="E32" s="242"/>
      <c r="F32" s="242"/>
      <c r="G32" s="242"/>
    </row>
    <row r="33" spans="4:7" ht="20.25">
      <c r="D33" s="237"/>
      <c r="E33" s="242"/>
      <c r="F33" s="242"/>
      <c r="G33" s="242"/>
    </row>
    <row r="34" spans="4:7" ht="17.25">
      <c r="D34" s="237"/>
      <c r="E34" s="237"/>
      <c r="F34" s="237"/>
      <c r="G34" s="237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68"/>
  <sheetViews>
    <sheetView view="pageBreakPreview" workbookViewId="0">
      <selection activeCell="G61" sqref="G61"/>
    </sheetView>
  </sheetViews>
  <sheetFormatPr defaultRowHeight="13.5"/>
  <cols>
    <col min="1" max="1" width="4.7109375" style="223" customWidth="1"/>
    <col min="2" max="2" width="41.85546875" style="215" customWidth="1"/>
    <col min="3" max="3" width="13.42578125" style="215" customWidth="1"/>
    <col min="4" max="4" width="11.42578125" style="215" customWidth="1"/>
    <col min="5" max="5" width="14.5703125" style="215" customWidth="1"/>
    <col min="6" max="6" width="16.5703125" style="215" customWidth="1"/>
    <col min="7" max="7" width="16" style="215" customWidth="1"/>
    <col min="8" max="257" width="9.140625" style="215"/>
    <col min="258" max="258" width="4.7109375" style="215" customWidth="1"/>
    <col min="259" max="259" width="43.28515625" style="215" customWidth="1"/>
    <col min="260" max="260" width="13.42578125" style="215" customWidth="1"/>
    <col min="261" max="261" width="11.42578125" style="215" customWidth="1"/>
    <col min="262" max="262" width="12.28515625" style="215" customWidth="1"/>
    <col min="263" max="263" width="14.5703125" style="215" customWidth="1"/>
    <col min="264" max="513" width="9.140625" style="215"/>
    <col min="514" max="514" width="4.7109375" style="215" customWidth="1"/>
    <col min="515" max="515" width="43.28515625" style="215" customWidth="1"/>
    <col min="516" max="516" width="13.42578125" style="215" customWidth="1"/>
    <col min="517" max="517" width="11.42578125" style="215" customWidth="1"/>
    <col min="518" max="518" width="12.28515625" style="215" customWidth="1"/>
    <col min="519" max="519" width="14.5703125" style="215" customWidth="1"/>
    <col min="520" max="769" width="9.140625" style="215"/>
    <col min="770" max="770" width="4.7109375" style="215" customWidth="1"/>
    <col min="771" max="771" width="43.28515625" style="215" customWidth="1"/>
    <col min="772" max="772" width="13.42578125" style="215" customWidth="1"/>
    <col min="773" max="773" width="11.42578125" style="215" customWidth="1"/>
    <col min="774" max="774" width="12.28515625" style="215" customWidth="1"/>
    <col min="775" max="775" width="14.5703125" style="215" customWidth="1"/>
    <col min="776" max="1025" width="9.140625" style="215"/>
    <col min="1026" max="1026" width="4.7109375" style="215" customWidth="1"/>
    <col min="1027" max="1027" width="43.28515625" style="215" customWidth="1"/>
    <col min="1028" max="1028" width="13.42578125" style="215" customWidth="1"/>
    <col min="1029" max="1029" width="11.42578125" style="215" customWidth="1"/>
    <col min="1030" max="1030" width="12.28515625" style="215" customWidth="1"/>
    <col min="1031" max="1031" width="14.5703125" style="215" customWidth="1"/>
    <col min="1032" max="1281" width="9.140625" style="215"/>
    <col min="1282" max="1282" width="4.7109375" style="215" customWidth="1"/>
    <col min="1283" max="1283" width="43.28515625" style="215" customWidth="1"/>
    <col min="1284" max="1284" width="13.42578125" style="215" customWidth="1"/>
    <col min="1285" max="1285" width="11.42578125" style="215" customWidth="1"/>
    <col min="1286" max="1286" width="12.28515625" style="215" customWidth="1"/>
    <col min="1287" max="1287" width="14.5703125" style="215" customWidth="1"/>
    <col min="1288" max="1537" width="9.140625" style="215"/>
    <col min="1538" max="1538" width="4.7109375" style="215" customWidth="1"/>
    <col min="1539" max="1539" width="43.28515625" style="215" customWidth="1"/>
    <col min="1540" max="1540" width="13.42578125" style="215" customWidth="1"/>
    <col min="1541" max="1541" width="11.42578125" style="215" customWidth="1"/>
    <col min="1542" max="1542" width="12.28515625" style="215" customWidth="1"/>
    <col min="1543" max="1543" width="14.5703125" style="215" customWidth="1"/>
    <col min="1544" max="1793" width="9.140625" style="215"/>
    <col min="1794" max="1794" width="4.7109375" style="215" customWidth="1"/>
    <col min="1795" max="1795" width="43.28515625" style="215" customWidth="1"/>
    <col min="1796" max="1796" width="13.42578125" style="215" customWidth="1"/>
    <col min="1797" max="1797" width="11.42578125" style="215" customWidth="1"/>
    <col min="1798" max="1798" width="12.28515625" style="215" customWidth="1"/>
    <col min="1799" max="1799" width="14.5703125" style="215" customWidth="1"/>
    <col min="1800" max="2049" width="9.140625" style="215"/>
    <col min="2050" max="2050" width="4.7109375" style="215" customWidth="1"/>
    <col min="2051" max="2051" width="43.28515625" style="215" customWidth="1"/>
    <col min="2052" max="2052" width="13.42578125" style="215" customWidth="1"/>
    <col min="2053" max="2053" width="11.42578125" style="215" customWidth="1"/>
    <col min="2054" max="2054" width="12.28515625" style="215" customWidth="1"/>
    <col min="2055" max="2055" width="14.5703125" style="215" customWidth="1"/>
    <col min="2056" max="2305" width="9.140625" style="215"/>
    <col min="2306" max="2306" width="4.7109375" style="215" customWidth="1"/>
    <col min="2307" max="2307" width="43.28515625" style="215" customWidth="1"/>
    <col min="2308" max="2308" width="13.42578125" style="215" customWidth="1"/>
    <col min="2309" max="2309" width="11.42578125" style="215" customWidth="1"/>
    <col min="2310" max="2310" width="12.28515625" style="215" customWidth="1"/>
    <col min="2311" max="2311" width="14.5703125" style="215" customWidth="1"/>
    <col min="2312" max="2561" width="9.140625" style="215"/>
    <col min="2562" max="2562" width="4.7109375" style="215" customWidth="1"/>
    <col min="2563" max="2563" width="43.28515625" style="215" customWidth="1"/>
    <col min="2564" max="2564" width="13.42578125" style="215" customWidth="1"/>
    <col min="2565" max="2565" width="11.42578125" style="215" customWidth="1"/>
    <col min="2566" max="2566" width="12.28515625" style="215" customWidth="1"/>
    <col min="2567" max="2567" width="14.5703125" style="215" customWidth="1"/>
    <col min="2568" max="2817" width="9.140625" style="215"/>
    <col min="2818" max="2818" width="4.7109375" style="215" customWidth="1"/>
    <col min="2819" max="2819" width="43.28515625" style="215" customWidth="1"/>
    <col min="2820" max="2820" width="13.42578125" style="215" customWidth="1"/>
    <col min="2821" max="2821" width="11.42578125" style="215" customWidth="1"/>
    <col min="2822" max="2822" width="12.28515625" style="215" customWidth="1"/>
    <col min="2823" max="2823" width="14.5703125" style="215" customWidth="1"/>
    <col min="2824" max="3073" width="9.140625" style="215"/>
    <col min="3074" max="3074" width="4.7109375" style="215" customWidth="1"/>
    <col min="3075" max="3075" width="43.28515625" style="215" customWidth="1"/>
    <col min="3076" max="3076" width="13.42578125" style="215" customWidth="1"/>
    <col min="3077" max="3077" width="11.42578125" style="215" customWidth="1"/>
    <col min="3078" max="3078" width="12.28515625" style="215" customWidth="1"/>
    <col min="3079" max="3079" width="14.5703125" style="215" customWidth="1"/>
    <col min="3080" max="3329" width="9.140625" style="215"/>
    <col min="3330" max="3330" width="4.7109375" style="215" customWidth="1"/>
    <col min="3331" max="3331" width="43.28515625" style="215" customWidth="1"/>
    <col min="3332" max="3332" width="13.42578125" style="215" customWidth="1"/>
    <col min="3333" max="3333" width="11.42578125" style="215" customWidth="1"/>
    <col min="3334" max="3334" width="12.28515625" style="215" customWidth="1"/>
    <col min="3335" max="3335" width="14.5703125" style="215" customWidth="1"/>
    <col min="3336" max="3585" width="9.140625" style="215"/>
    <col min="3586" max="3586" width="4.7109375" style="215" customWidth="1"/>
    <col min="3587" max="3587" width="43.28515625" style="215" customWidth="1"/>
    <col min="3588" max="3588" width="13.42578125" style="215" customWidth="1"/>
    <col min="3589" max="3589" width="11.42578125" style="215" customWidth="1"/>
    <col min="3590" max="3590" width="12.28515625" style="215" customWidth="1"/>
    <col min="3591" max="3591" width="14.5703125" style="215" customWidth="1"/>
    <col min="3592" max="3841" width="9.140625" style="215"/>
    <col min="3842" max="3842" width="4.7109375" style="215" customWidth="1"/>
    <col min="3843" max="3843" width="43.28515625" style="215" customWidth="1"/>
    <col min="3844" max="3844" width="13.42578125" style="215" customWidth="1"/>
    <col min="3845" max="3845" width="11.42578125" style="215" customWidth="1"/>
    <col min="3846" max="3846" width="12.28515625" style="215" customWidth="1"/>
    <col min="3847" max="3847" width="14.5703125" style="215" customWidth="1"/>
    <col min="3848" max="4097" width="9.140625" style="215"/>
    <col min="4098" max="4098" width="4.7109375" style="215" customWidth="1"/>
    <col min="4099" max="4099" width="43.28515625" style="215" customWidth="1"/>
    <col min="4100" max="4100" width="13.42578125" style="215" customWidth="1"/>
    <col min="4101" max="4101" width="11.42578125" style="215" customWidth="1"/>
    <col min="4102" max="4102" width="12.28515625" style="215" customWidth="1"/>
    <col min="4103" max="4103" width="14.5703125" style="215" customWidth="1"/>
    <col min="4104" max="4353" width="9.140625" style="215"/>
    <col min="4354" max="4354" width="4.7109375" style="215" customWidth="1"/>
    <col min="4355" max="4355" width="43.28515625" style="215" customWidth="1"/>
    <col min="4356" max="4356" width="13.42578125" style="215" customWidth="1"/>
    <col min="4357" max="4357" width="11.42578125" style="215" customWidth="1"/>
    <col min="4358" max="4358" width="12.28515625" style="215" customWidth="1"/>
    <col min="4359" max="4359" width="14.5703125" style="215" customWidth="1"/>
    <col min="4360" max="4609" width="9.140625" style="215"/>
    <col min="4610" max="4610" width="4.7109375" style="215" customWidth="1"/>
    <col min="4611" max="4611" width="43.28515625" style="215" customWidth="1"/>
    <col min="4612" max="4612" width="13.42578125" style="215" customWidth="1"/>
    <col min="4613" max="4613" width="11.42578125" style="215" customWidth="1"/>
    <col min="4614" max="4614" width="12.28515625" style="215" customWidth="1"/>
    <col min="4615" max="4615" width="14.5703125" style="215" customWidth="1"/>
    <col min="4616" max="4865" width="9.140625" style="215"/>
    <col min="4866" max="4866" width="4.7109375" style="215" customWidth="1"/>
    <col min="4867" max="4867" width="43.28515625" style="215" customWidth="1"/>
    <col min="4868" max="4868" width="13.42578125" style="215" customWidth="1"/>
    <col min="4869" max="4869" width="11.42578125" style="215" customWidth="1"/>
    <col min="4870" max="4870" width="12.28515625" style="215" customWidth="1"/>
    <col min="4871" max="4871" width="14.5703125" style="215" customWidth="1"/>
    <col min="4872" max="5121" width="9.140625" style="215"/>
    <col min="5122" max="5122" width="4.7109375" style="215" customWidth="1"/>
    <col min="5123" max="5123" width="43.28515625" style="215" customWidth="1"/>
    <col min="5124" max="5124" width="13.42578125" style="215" customWidth="1"/>
    <col min="5125" max="5125" width="11.42578125" style="215" customWidth="1"/>
    <col min="5126" max="5126" width="12.28515625" style="215" customWidth="1"/>
    <col min="5127" max="5127" width="14.5703125" style="215" customWidth="1"/>
    <col min="5128" max="5377" width="9.140625" style="215"/>
    <col min="5378" max="5378" width="4.7109375" style="215" customWidth="1"/>
    <col min="5379" max="5379" width="43.28515625" style="215" customWidth="1"/>
    <col min="5380" max="5380" width="13.42578125" style="215" customWidth="1"/>
    <col min="5381" max="5381" width="11.42578125" style="215" customWidth="1"/>
    <col min="5382" max="5382" width="12.28515625" style="215" customWidth="1"/>
    <col min="5383" max="5383" width="14.5703125" style="215" customWidth="1"/>
    <col min="5384" max="5633" width="9.140625" style="215"/>
    <col min="5634" max="5634" width="4.7109375" style="215" customWidth="1"/>
    <col min="5635" max="5635" width="43.28515625" style="215" customWidth="1"/>
    <col min="5636" max="5636" width="13.42578125" style="215" customWidth="1"/>
    <col min="5637" max="5637" width="11.42578125" style="215" customWidth="1"/>
    <col min="5638" max="5638" width="12.28515625" style="215" customWidth="1"/>
    <col min="5639" max="5639" width="14.5703125" style="215" customWidth="1"/>
    <col min="5640" max="5889" width="9.140625" style="215"/>
    <col min="5890" max="5890" width="4.7109375" style="215" customWidth="1"/>
    <col min="5891" max="5891" width="43.28515625" style="215" customWidth="1"/>
    <col min="5892" max="5892" width="13.42578125" style="215" customWidth="1"/>
    <col min="5893" max="5893" width="11.42578125" style="215" customWidth="1"/>
    <col min="5894" max="5894" width="12.28515625" style="215" customWidth="1"/>
    <col min="5895" max="5895" width="14.5703125" style="215" customWidth="1"/>
    <col min="5896" max="6145" width="9.140625" style="215"/>
    <col min="6146" max="6146" width="4.7109375" style="215" customWidth="1"/>
    <col min="6147" max="6147" width="43.28515625" style="215" customWidth="1"/>
    <col min="6148" max="6148" width="13.42578125" style="215" customWidth="1"/>
    <col min="6149" max="6149" width="11.42578125" style="215" customWidth="1"/>
    <col min="6150" max="6150" width="12.28515625" style="215" customWidth="1"/>
    <col min="6151" max="6151" width="14.5703125" style="215" customWidth="1"/>
    <col min="6152" max="6401" width="9.140625" style="215"/>
    <col min="6402" max="6402" width="4.7109375" style="215" customWidth="1"/>
    <col min="6403" max="6403" width="43.28515625" style="215" customWidth="1"/>
    <col min="6404" max="6404" width="13.42578125" style="215" customWidth="1"/>
    <col min="6405" max="6405" width="11.42578125" style="215" customWidth="1"/>
    <col min="6406" max="6406" width="12.28515625" style="215" customWidth="1"/>
    <col min="6407" max="6407" width="14.5703125" style="215" customWidth="1"/>
    <col min="6408" max="6657" width="9.140625" style="215"/>
    <col min="6658" max="6658" width="4.7109375" style="215" customWidth="1"/>
    <col min="6659" max="6659" width="43.28515625" style="215" customWidth="1"/>
    <col min="6660" max="6660" width="13.42578125" style="215" customWidth="1"/>
    <col min="6661" max="6661" width="11.42578125" style="215" customWidth="1"/>
    <col min="6662" max="6662" width="12.28515625" style="215" customWidth="1"/>
    <col min="6663" max="6663" width="14.5703125" style="215" customWidth="1"/>
    <col min="6664" max="6913" width="9.140625" style="215"/>
    <col min="6914" max="6914" width="4.7109375" style="215" customWidth="1"/>
    <col min="6915" max="6915" width="43.28515625" style="215" customWidth="1"/>
    <col min="6916" max="6916" width="13.42578125" style="215" customWidth="1"/>
    <col min="6917" max="6917" width="11.42578125" style="215" customWidth="1"/>
    <col min="6918" max="6918" width="12.28515625" style="215" customWidth="1"/>
    <col min="6919" max="6919" width="14.5703125" style="215" customWidth="1"/>
    <col min="6920" max="7169" width="9.140625" style="215"/>
    <col min="7170" max="7170" width="4.7109375" style="215" customWidth="1"/>
    <col min="7171" max="7171" width="43.28515625" style="215" customWidth="1"/>
    <col min="7172" max="7172" width="13.42578125" style="215" customWidth="1"/>
    <col min="7173" max="7173" width="11.42578125" style="215" customWidth="1"/>
    <col min="7174" max="7174" width="12.28515625" style="215" customWidth="1"/>
    <col min="7175" max="7175" width="14.5703125" style="215" customWidth="1"/>
    <col min="7176" max="7425" width="9.140625" style="215"/>
    <col min="7426" max="7426" width="4.7109375" style="215" customWidth="1"/>
    <col min="7427" max="7427" width="43.28515625" style="215" customWidth="1"/>
    <col min="7428" max="7428" width="13.42578125" style="215" customWidth="1"/>
    <col min="7429" max="7429" width="11.42578125" style="215" customWidth="1"/>
    <col min="7430" max="7430" width="12.28515625" style="215" customWidth="1"/>
    <col min="7431" max="7431" width="14.5703125" style="215" customWidth="1"/>
    <col min="7432" max="7681" width="9.140625" style="215"/>
    <col min="7682" max="7682" width="4.7109375" style="215" customWidth="1"/>
    <col min="7683" max="7683" width="43.28515625" style="215" customWidth="1"/>
    <col min="7684" max="7684" width="13.42578125" style="215" customWidth="1"/>
    <col min="7685" max="7685" width="11.42578125" style="215" customWidth="1"/>
    <col min="7686" max="7686" width="12.28515625" style="215" customWidth="1"/>
    <col min="7687" max="7687" width="14.5703125" style="215" customWidth="1"/>
    <col min="7688" max="7937" width="9.140625" style="215"/>
    <col min="7938" max="7938" width="4.7109375" style="215" customWidth="1"/>
    <col min="7939" max="7939" width="43.28515625" style="215" customWidth="1"/>
    <col min="7940" max="7940" width="13.42578125" style="215" customWidth="1"/>
    <col min="7941" max="7941" width="11.42578125" style="215" customWidth="1"/>
    <col min="7942" max="7942" width="12.28515625" style="215" customWidth="1"/>
    <col min="7943" max="7943" width="14.5703125" style="215" customWidth="1"/>
    <col min="7944" max="8193" width="9.140625" style="215"/>
    <col min="8194" max="8194" width="4.7109375" style="215" customWidth="1"/>
    <col min="8195" max="8195" width="43.28515625" style="215" customWidth="1"/>
    <col min="8196" max="8196" width="13.42578125" style="215" customWidth="1"/>
    <col min="8197" max="8197" width="11.42578125" style="215" customWidth="1"/>
    <col min="8198" max="8198" width="12.28515625" style="215" customWidth="1"/>
    <col min="8199" max="8199" width="14.5703125" style="215" customWidth="1"/>
    <col min="8200" max="8449" width="9.140625" style="215"/>
    <col min="8450" max="8450" width="4.7109375" style="215" customWidth="1"/>
    <col min="8451" max="8451" width="43.28515625" style="215" customWidth="1"/>
    <col min="8452" max="8452" width="13.42578125" style="215" customWidth="1"/>
    <col min="8453" max="8453" width="11.42578125" style="215" customWidth="1"/>
    <col min="8454" max="8454" width="12.28515625" style="215" customWidth="1"/>
    <col min="8455" max="8455" width="14.5703125" style="215" customWidth="1"/>
    <col min="8456" max="8705" width="9.140625" style="215"/>
    <col min="8706" max="8706" width="4.7109375" style="215" customWidth="1"/>
    <col min="8707" max="8707" width="43.28515625" style="215" customWidth="1"/>
    <col min="8708" max="8708" width="13.42578125" style="215" customWidth="1"/>
    <col min="8709" max="8709" width="11.42578125" style="215" customWidth="1"/>
    <col min="8710" max="8710" width="12.28515625" style="215" customWidth="1"/>
    <col min="8711" max="8711" width="14.5703125" style="215" customWidth="1"/>
    <col min="8712" max="8961" width="9.140625" style="215"/>
    <col min="8962" max="8962" width="4.7109375" style="215" customWidth="1"/>
    <col min="8963" max="8963" width="43.28515625" style="215" customWidth="1"/>
    <col min="8964" max="8964" width="13.42578125" style="215" customWidth="1"/>
    <col min="8965" max="8965" width="11.42578125" style="215" customWidth="1"/>
    <col min="8966" max="8966" width="12.28515625" style="215" customWidth="1"/>
    <col min="8967" max="8967" width="14.5703125" style="215" customWidth="1"/>
    <col min="8968" max="9217" width="9.140625" style="215"/>
    <col min="9218" max="9218" width="4.7109375" style="215" customWidth="1"/>
    <col min="9219" max="9219" width="43.28515625" style="215" customWidth="1"/>
    <col min="9220" max="9220" width="13.42578125" style="215" customWidth="1"/>
    <col min="9221" max="9221" width="11.42578125" style="215" customWidth="1"/>
    <col min="9222" max="9222" width="12.28515625" style="215" customWidth="1"/>
    <col min="9223" max="9223" width="14.5703125" style="215" customWidth="1"/>
    <col min="9224" max="9473" width="9.140625" style="215"/>
    <col min="9474" max="9474" width="4.7109375" style="215" customWidth="1"/>
    <col min="9475" max="9475" width="43.28515625" style="215" customWidth="1"/>
    <col min="9476" max="9476" width="13.42578125" style="215" customWidth="1"/>
    <col min="9477" max="9477" width="11.42578125" style="215" customWidth="1"/>
    <col min="9478" max="9478" width="12.28515625" style="215" customWidth="1"/>
    <col min="9479" max="9479" width="14.5703125" style="215" customWidth="1"/>
    <col min="9480" max="9729" width="9.140625" style="215"/>
    <col min="9730" max="9730" width="4.7109375" style="215" customWidth="1"/>
    <col min="9731" max="9731" width="43.28515625" style="215" customWidth="1"/>
    <col min="9732" max="9732" width="13.42578125" style="215" customWidth="1"/>
    <col min="9733" max="9733" width="11.42578125" style="215" customWidth="1"/>
    <col min="9734" max="9734" width="12.28515625" style="215" customWidth="1"/>
    <col min="9735" max="9735" width="14.5703125" style="215" customWidth="1"/>
    <col min="9736" max="9985" width="9.140625" style="215"/>
    <col min="9986" max="9986" width="4.7109375" style="215" customWidth="1"/>
    <col min="9987" max="9987" width="43.28515625" style="215" customWidth="1"/>
    <col min="9988" max="9988" width="13.42578125" style="215" customWidth="1"/>
    <col min="9989" max="9989" width="11.42578125" style="215" customWidth="1"/>
    <col min="9990" max="9990" width="12.28515625" style="215" customWidth="1"/>
    <col min="9991" max="9991" width="14.5703125" style="215" customWidth="1"/>
    <col min="9992" max="10241" width="9.140625" style="215"/>
    <col min="10242" max="10242" width="4.7109375" style="215" customWidth="1"/>
    <col min="10243" max="10243" width="43.28515625" style="215" customWidth="1"/>
    <col min="10244" max="10244" width="13.42578125" style="215" customWidth="1"/>
    <col min="10245" max="10245" width="11.42578125" style="215" customWidth="1"/>
    <col min="10246" max="10246" width="12.28515625" style="215" customWidth="1"/>
    <col min="10247" max="10247" width="14.5703125" style="215" customWidth="1"/>
    <col min="10248" max="10497" width="9.140625" style="215"/>
    <col min="10498" max="10498" width="4.7109375" style="215" customWidth="1"/>
    <col min="10499" max="10499" width="43.28515625" style="215" customWidth="1"/>
    <col min="10500" max="10500" width="13.42578125" style="215" customWidth="1"/>
    <col min="10501" max="10501" width="11.42578125" style="215" customWidth="1"/>
    <col min="10502" max="10502" width="12.28515625" style="215" customWidth="1"/>
    <col min="10503" max="10503" width="14.5703125" style="215" customWidth="1"/>
    <col min="10504" max="10753" width="9.140625" style="215"/>
    <col min="10754" max="10754" width="4.7109375" style="215" customWidth="1"/>
    <col min="10755" max="10755" width="43.28515625" style="215" customWidth="1"/>
    <col min="10756" max="10756" width="13.42578125" style="215" customWidth="1"/>
    <col min="10757" max="10757" width="11.42578125" style="215" customWidth="1"/>
    <col min="10758" max="10758" width="12.28515625" style="215" customWidth="1"/>
    <col min="10759" max="10759" width="14.5703125" style="215" customWidth="1"/>
    <col min="10760" max="11009" width="9.140625" style="215"/>
    <col min="11010" max="11010" width="4.7109375" style="215" customWidth="1"/>
    <col min="11011" max="11011" width="43.28515625" style="215" customWidth="1"/>
    <col min="11012" max="11012" width="13.42578125" style="215" customWidth="1"/>
    <col min="11013" max="11013" width="11.42578125" style="215" customWidth="1"/>
    <col min="11014" max="11014" width="12.28515625" style="215" customWidth="1"/>
    <col min="11015" max="11015" width="14.5703125" style="215" customWidth="1"/>
    <col min="11016" max="11265" width="9.140625" style="215"/>
    <col min="11266" max="11266" width="4.7109375" style="215" customWidth="1"/>
    <col min="11267" max="11267" width="43.28515625" style="215" customWidth="1"/>
    <col min="11268" max="11268" width="13.42578125" style="215" customWidth="1"/>
    <col min="11269" max="11269" width="11.42578125" style="215" customWidth="1"/>
    <col min="11270" max="11270" width="12.28515625" style="215" customWidth="1"/>
    <col min="11271" max="11271" width="14.5703125" style="215" customWidth="1"/>
    <col min="11272" max="11521" width="9.140625" style="215"/>
    <col min="11522" max="11522" width="4.7109375" style="215" customWidth="1"/>
    <col min="11523" max="11523" width="43.28515625" style="215" customWidth="1"/>
    <col min="11524" max="11524" width="13.42578125" style="215" customWidth="1"/>
    <col min="11525" max="11525" width="11.42578125" style="215" customWidth="1"/>
    <col min="11526" max="11526" width="12.28515625" style="215" customWidth="1"/>
    <col min="11527" max="11527" width="14.5703125" style="215" customWidth="1"/>
    <col min="11528" max="11777" width="9.140625" style="215"/>
    <col min="11778" max="11778" width="4.7109375" style="215" customWidth="1"/>
    <col min="11779" max="11779" width="43.28515625" style="215" customWidth="1"/>
    <col min="11780" max="11780" width="13.42578125" style="215" customWidth="1"/>
    <col min="11781" max="11781" width="11.42578125" style="215" customWidth="1"/>
    <col min="11782" max="11782" width="12.28515625" style="215" customWidth="1"/>
    <col min="11783" max="11783" width="14.5703125" style="215" customWidth="1"/>
    <col min="11784" max="12033" width="9.140625" style="215"/>
    <col min="12034" max="12034" width="4.7109375" style="215" customWidth="1"/>
    <col min="12035" max="12035" width="43.28515625" style="215" customWidth="1"/>
    <col min="12036" max="12036" width="13.42578125" style="215" customWidth="1"/>
    <col min="12037" max="12037" width="11.42578125" style="215" customWidth="1"/>
    <col min="12038" max="12038" width="12.28515625" style="215" customWidth="1"/>
    <col min="12039" max="12039" width="14.5703125" style="215" customWidth="1"/>
    <col min="12040" max="12289" width="9.140625" style="215"/>
    <col min="12290" max="12290" width="4.7109375" style="215" customWidth="1"/>
    <col min="12291" max="12291" width="43.28515625" style="215" customWidth="1"/>
    <col min="12292" max="12292" width="13.42578125" style="215" customWidth="1"/>
    <col min="12293" max="12293" width="11.42578125" style="215" customWidth="1"/>
    <col min="12294" max="12294" width="12.28515625" style="215" customWidth="1"/>
    <col min="12295" max="12295" width="14.5703125" style="215" customWidth="1"/>
    <col min="12296" max="12545" width="9.140625" style="215"/>
    <col min="12546" max="12546" width="4.7109375" style="215" customWidth="1"/>
    <col min="12547" max="12547" width="43.28515625" style="215" customWidth="1"/>
    <col min="12548" max="12548" width="13.42578125" style="215" customWidth="1"/>
    <col min="12549" max="12549" width="11.42578125" style="215" customWidth="1"/>
    <col min="12550" max="12550" width="12.28515625" style="215" customWidth="1"/>
    <col min="12551" max="12551" width="14.5703125" style="215" customWidth="1"/>
    <col min="12552" max="12801" width="9.140625" style="215"/>
    <col min="12802" max="12802" width="4.7109375" style="215" customWidth="1"/>
    <col min="12803" max="12803" width="43.28515625" style="215" customWidth="1"/>
    <col min="12804" max="12804" width="13.42578125" style="215" customWidth="1"/>
    <col min="12805" max="12805" width="11.42578125" style="215" customWidth="1"/>
    <col min="12806" max="12806" width="12.28515625" style="215" customWidth="1"/>
    <col min="12807" max="12807" width="14.5703125" style="215" customWidth="1"/>
    <col min="12808" max="13057" width="9.140625" style="215"/>
    <col min="13058" max="13058" width="4.7109375" style="215" customWidth="1"/>
    <col min="13059" max="13059" width="43.28515625" style="215" customWidth="1"/>
    <col min="13060" max="13060" width="13.42578125" style="215" customWidth="1"/>
    <col min="13061" max="13061" width="11.42578125" style="215" customWidth="1"/>
    <col min="13062" max="13062" width="12.28515625" style="215" customWidth="1"/>
    <col min="13063" max="13063" width="14.5703125" style="215" customWidth="1"/>
    <col min="13064" max="13313" width="9.140625" style="215"/>
    <col min="13314" max="13314" width="4.7109375" style="215" customWidth="1"/>
    <col min="13315" max="13315" width="43.28515625" style="215" customWidth="1"/>
    <col min="13316" max="13316" width="13.42578125" style="215" customWidth="1"/>
    <col min="13317" max="13317" width="11.42578125" style="215" customWidth="1"/>
    <col min="13318" max="13318" width="12.28515625" style="215" customWidth="1"/>
    <col min="13319" max="13319" width="14.5703125" style="215" customWidth="1"/>
    <col min="13320" max="13569" width="9.140625" style="215"/>
    <col min="13570" max="13570" width="4.7109375" style="215" customWidth="1"/>
    <col min="13571" max="13571" width="43.28515625" style="215" customWidth="1"/>
    <col min="13572" max="13572" width="13.42578125" style="215" customWidth="1"/>
    <col min="13573" max="13573" width="11.42578125" style="215" customWidth="1"/>
    <col min="13574" max="13574" width="12.28515625" style="215" customWidth="1"/>
    <col min="13575" max="13575" width="14.5703125" style="215" customWidth="1"/>
    <col min="13576" max="13825" width="9.140625" style="215"/>
    <col min="13826" max="13826" width="4.7109375" style="215" customWidth="1"/>
    <col min="13827" max="13827" width="43.28515625" style="215" customWidth="1"/>
    <col min="13828" max="13828" width="13.42578125" style="215" customWidth="1"/>
    <col min="13829" max="13829" width="11.42578125" style="215" customWidth="1"/>
    <col min="13830" max="13830" width="12.28515625" style="215" customWidth="1"/>
    <col min="13831" max="13831" width="14.5703125" style="215" customWidth="1"/>
    <col min="13832" max="14081" width="9.140625" style="215"/>
    <col min="14082" max="14082" width="4.7109375" style="215" customWidth="1"/>
    <col min="14083" max="14083" width="43.28515625" style="215" customWidth="1"/>
    <col min="14084" max="14084" width="13.42578125" style="215" customWidth="1"/>
    <col min="14085" max="14085" width="11.42578125" style="215" customWidth="1"/>
    <col min="14086" max="14086" width="12.28515625" style="215" customWidth="1"/>
    <col min="14087" max="14087" width="14.5703125" style="215" customWidth="1"/>
    <col min="14088" max="14337" width="9.140625" style="215"/>
    <col min="14338" max="14338" width="4.7109375" style="215" customWidth="1"/>
    <col min="14339" max="14339" width="43.28515625" style="215" customWidth="1"/>
    <col min="14340" max="14340" width="13.42578125" style="215" customWidth="1"/>
    <col min="14341" max="14341" width="11.42578125" style="215" customWidth="1"/>
    <col min="14342" max="14342" width="12.28515625" style="215" customWidth="1"/>
    <col min="14343" max="14343" width="14.5703125" style="215" customWidth="1"/>
    <col min="14344" max="14593" width="9.140625" style="215"/>
    <col min="14594" max="14594" width="4.7109375" style="215" customWidth="1"/>
    <col min="14595" max="14595" width="43.28515625" style="215" customWidth="1"/>
    <col min="14596" max="14596" width="13.42578125" style="215" customWidth="1"/>
    <col min="14597" max="14597" width="11.42578125" style="215" customWidth="1"/>
    <col min="14598" max="14598" width="12.28515625" style="215" customWidth="1"/>
    <col min="14599" max="14599" width="14.5703125" style="215" customWidth="1"/>
    <col min="14600" max="14849" width="9.140625" style="215"/>
    <col min="14850" max="14850" width="4.7109375" style="215" customWidth="1"/>
    <col min="14851" max="14851" width="43.28515625" style="215" customWidth="1"/>
    <col min="14852" max="14852" width="13.42578125" style="215" customWidth="1"/>
    <col min="14853" max="14853" width="11.42578125" style="215" customWidth="1"/>
    <col min="14854" max="14854" width="12.28515625" style="215" customWidth="1"/>
    <col min="14855" max="14855" width="14.5703125" style="215" customWidth="1"/>
    <col min="14856" max="15105" width="9.140625" style="215"/>
    <col min="15106" max="15106" width="4.7109375" style="215" customWidth="1"/>
    <col min="15107" max="15107" width="43.28515625" style="215" customWidth="1"/>
    <col min="15108" max="15108" width="13.42578125" style="215" customWidth="1"/>
    <col min="15109" max="15109" width="11.42578125" style="215" customWidth="1"/>
    <col min="15110" max="15110" width="12.28515625" style="215" customWidth="1"/>
    <col min="15111" max="15111" width="14.5703125" style="215" customWidth="1"/>
    <col min="15112" max="15361" width="9.140625" style="215"/>
    <col min="15362" max="15362" width="4.7109375" style="215" customWidth="1"/>
    <col min="15363" max="15363" width="43.28515625" style="215" customWidth="1"/>
    <col min="15364" max="15364" width="13.42578125" style="215" customWidth="1"/>
    <col min="15365" max="15365" width="11.42578125" style="215" customWidth="1"/>
    <col min="15366" max="15366" width="12.28515625" style="215" customWidth="1"/>
    <col min="15367" max="15367" width="14.5703125" style="215" customWidth="1"/>
    <col min="15368" max="15617" width="9.140625" style="215"/>
    <col min="15618" max="15618" width="4.7109375" style="215" customWidth="1"/>
    <col min="15619" max="15619" width="43.28515625" style="215" customWidth="1"/>
    <col min="15620" max="15620" width="13.42578125" style="215" customWidth="1"/>
    <col min="15621" max="15621" width="11.42578125" style="215" customWidth="1"/>
    <col min="15622" max="15622" width="12.28515625" style="215" customWidth="1"/>
    <col min="15623" max="15623" width="14.5703125" style="215" customWidth="1"/>
    <col min="15624" max="15873" width="9.140625" style="215"/>
    <col min="15874" max="15874" width="4.7109375" style="215" customWidth="1"/>
    <col min="15875" max="15875" width="43.28515625" style="215" customWidth="1"/>
    <col min="15876" max="15876" width="13.42578125" style="215" customWidth="1"/>
    <col min="15877" max="15877" width="11.42578125" style="215" customWidth="1"/>
    <col min="15878" max="15878" width="12.28515625" style="215" customWidth="1"/>
    <col min="15879" max="15879" width="14.5703125" style="215" customWidth="1"/>
    <col min="15880" max="16129" width="9.140625" style="215"/>
    <col min="16130" max="16130" width="4.7109375" style="215" customWidth="1"/>
    <col min="16131" max="16131" width="43.28515625" style="215" customWidth="1"/>
    <col min="16132" max="16132" width="13.42578125" style="215" customWidth="1"/>
    <col min="16133" max="16133" width="11.42578125" style="215" customWidth="1"/>
    <col min="16134" max="16134" width="12.28515625" style="215" customWidth="1"/>
    <col min="16135" max="16135" width="14.5703125" style="215" customWidth="1"/>
    <col min="16136" max="16384" width="9.140625" style="215"/>
  </cols>
  <sheetData>
    <row r="1" spans="1:13" s="212" customFormat="1" ht="30.75" customHeight="1">
      <c r="A1" s="514" t="s">
        <v>242</v>
      </c>
      <c r="B1" s="514"/>
      <c r="C1" s="514"/>
      <c r="D1" s="514"/>
      <c r="E1" s="514"/>
      <c r="F1" s="514"/>
      <c r="G1" s="514"/>
      <c r="H1" s="228"/>
      <c r="I1" s="228"/>
      <c r="J1" s="228"/>
      <c r="K1" s="228"/>
      <c r="L1" s="228"/>
      <c r="M1" s="228"/>
    </row>
    <row r="2" spans="1:13" s="212" customFormat="1" ht="49.5" customHeight="1">
      <c r="A2" s="515" t="s">
        <v>567</v>
      </c>
      <c r="B2" s="515"/>
      <c r="C2" s="515"/>
      <c r="D2" s="515"/>
      <c r="E2" s="515"/>
      <c r="F2" s="515"/>
      <c r="G2" s="515"/>
    </row>
    <row r="3" spans="1:13" s="226" customFormat="1" ht="23.25" customHeight="1">
      <c r="A3" s="516" t="s">
        <v>486</v>
      </c>
      <c r="B3" s="516"/>
      <c r="C3" s="516"/>
      <c r="D3" s="516"/>
      <c r="E3" s="516"/>
      <c r="F3" s="516"/>
      <c r="G3" s="516"/>
      <c r="H3" s="229"/>
      <c r="I3" s="229"/>
      <c r="J3" s="229"/>
      <c r="K3" s="229"/>
      <c r="L3" s="229"/>
      <c r="M3" s="229"/>
    </row>
    <row r="4" spans="1:13" s="226" customFormat="1" ht="23.25" customHeight="1">
      <c r="A4" s="213"/>
      <c r="B4" s="213"/>
      <c r="C4" s="213"/>
      <c r="D4" s="213"/>
      <c r="E4" s="213"/>
      <c r="F4" s="213"/>
      <c r="G4" s="213"/>
      <c r="H4" s="229"/>
      <c r="I4" s="229"/>
      <c r="J4" s="229"/>
      <c r="K4" s="229"/>
      <c r="L4" s="229"/>
      <c r="M4" s="229"/>
    </row>
    <row r="5" spans="1:13" ht="23.25" customHeight="1">
      <c r="D5" s="216"/>
      <c r="G5" s="216" t="s">
        <v>217</v>
      </c>
    </row>
    <row r="6" spans="1:13" s="225" customFormat="1" ht="54" customHeight="1">
      <c r="A6" s="238" t="s">
        <v>218</v>
      </c>
      <c r="B6" s="238" t="s">
        <v>230</v>
      </c>
      <c r="C6" s="238" t="s">
        <v>231</v>
      </c>
      <c r="D6" s="238" t="s">
        <v>222</v>
      </c>
      <c r="E6" s="251" t="s">
        <v>249</v>
      </c>
      <c r="F6" s="251" t="s">
        <v>151</v>
      </c>
      <c r="G6" s="251" t="s">
        <v>250</v>
      </c>
    </row>
    <row r="7" spans="1:13" s="223" customFormat="1">
      <c r="A7" s="217">
        <v>1</v>
      </c>
      <c r="B7" s="217">
        <v>2</v>
      </c>
      <c r="C7" s="217">
        <v>3</v>
      </c>
      <c r="D7" s="217">
        <v>4</v>
      </c>
      <c r="E7" s="244">
        <v>5</v>
      </c>
      <c r="F7" s="217">
        <v>6</v>
      </c>
      <c r="G7" s="244">
        <v>7</v>
      </c>
    </row>
    <row r="8" spans="1:13" s="223" customFormat="1" ht="24.75" customHeight="1">
      <c r="A8" s="217">
        <v>1</v>
      </c>
      <c r="B8" s="418" t="s">
        <v>530</v>
      </c>
      <c r="C8" s="419">
        <v>2013</v>
      </c>
      <c r="D8" s="420">
        <v>1</v>
      </c>
      <c r="E8" s="421">
        <v>17000</v>
      </c>
      <c r="F8" s="244"/>
      <c r="G8" s="244">
        <f>+E8-F8</f>
        <v>17000</v>
      </c>
    </row>
    <row r="9" spans="1:13" s="223" customFormat="1" ht="24.75" customHeight="1">
      <c r="A9" s="217">
        <v>2</v>
      </c>
      <c r="B9" s="418" t="s">
        <v>531</v>
      </c>
      <c r="C9" s="419">
        <v>2013</v>
      </c>
      <c r="D9" s="420">
        <v>1</v>
      </c>
      <c r="E9" s="421">
        <v>4500</v>
      </c>
      <c r="F9" s="244"/>
      <c r="G9" s="244">
        <f t="shared" ref="G9:G59" si="0">+E9-F9</f>
        <v>4500</v>
      </c>
    </row>
    <row r="10" spans="1:13" s="223" customFormat="1" ht="24.75" customHeight="1">
      <c r="A10" s="217">
        <v>3</v>
      </c>
      <c r="B10" s="418" t="s">
        <v>532</v>
      </c>
      <c r="C10" s="419">
        <v>2007</v>
      </c>
      <c r="D10" s="420">
        <v>1</v>
      </c>
      <c r="E10" s="421">
        <v>5700</v>
      </c>
      <c r="F10" s="244"/>
      <c r="G10" s="244">
        <f t="shared" si="0"/>
        <v>5700</v>
      </c>
    </row>
    <row r="11" spans="1:13" s="223" customFormat="1" ht="24.75" customHeight="1">
      <c r="A11" s="217">
        <v>4</v>
      </c>
      <c r="B11" s="418" t="s">
        <v>533</v>
      </c>
      <c r="C11" s="419">
        <v>2008</v>
      </c>
      <c r="D11" s="420">
        <v>1</v>
      </c>
      <c r="E11" s="421">
        <v>16500</v>
      </c>
      <c r="F11" s="244"/>
      <c r="G11" s="244">
        <f t="shared" si="0"/>
        <v>16500</v>
      </c>
    </row>
    <row r="12" spans="1:13" s="223" customFormat="1" ht="24.75" customHeight="1">
      <c r="A12" s="217">
        <v>5</v>
      </c>
      <c r="B12" s="418" t="s">
        <v>534</v>
      </c>
      <c r="C12" s="419">
        <v>2013</v>
      </c>
      <c r="D12" s="420">
        <v>2</v>
      </c>
      <c r="E12" s="420">
        <v>34000</v>
      </c>
      <c r="F12" s="244"/>
      <c r="G12" s="244">
        <f t="shared" si="0"/>
        <v>34000</v>
      </c>
    </row>
    <row r="13" spans="1:13" s="223" customFormat="1" ht="24.75" customHeight="1">
      <c r="A13" s="217">
        <v>6</v>
      </c>
      <c r="B13" s="418" t="s">
        <v>535</v>
      </c>
      <c r="C13" s="419">
        <v>2013</v>
      </c>
      <c r="D13" s="420">
        <v>1</v>
      </c>
      <c r="E13" s="420">
        <v>15000</v>
      </c>
      <c r="F13" s="244"/>
      <c r="G13" s="244">
        <f t="shared" si="0"/>
        <v>15000</v>
      </c>
    </row>
    <row r="14" spans="1:13" s="223" customFormat="1" ht="24.75" customHeight="1">
      <c r="A14" s="217">
        <v>7</v>
      </c>
      <c r="B14" s="418" t="s">
        <v>536</v>
      </c>
      <c r="C14" s="419">
        <v>2001</v>
      </c>
      <c r="D14" s="420">
        <v>1</v>
      </c>
      <c r="E14" s="420">
        <v>15000</v>
      </c>
      <c r="F14" s="244"/>
      <c r="G14" s="244">
        <f t="shared" si="0"/>
        <v>15000</v>
      </c>
    </row>
    <row r="15" spans="1:13" s="223" customFormat="1" ht="24.75" customHeight="1">
      <c r="A15" s="217">
        <v>8</v>
      </c>
      <c r="B15" s="418" t="s">
        <v>537</v>
      </c>
      <c r="C15" s="419">
        <v>2013</v>
      </c>
      <c r="D15" s="420">
        <v>3</v>
      </c>
      <c r="E15" s="420">
        <v>45000</v>
      </c>
      <c r="F15" s="244"/>
      <c r="G15" s="244">
        <f t="shared" si="0"/>
        <v>45000</v>
      </c>
    </row>
    <row r="16" spans="1:13" s="223" customFormat="1" ht="24.75" customHeight="1">
      <c r="A16" s="217">
        <v>9</v>
      </c>
      <c r="B16" s="418" t="s">
        <v>530</v>
      </c>
      <c r="C16" s="419">
        <v>2013</v>
      </c>
      <c r="D16" s="420">
        <v>3</v>
      </c>
      <c r="E16" s="420">
        <v>51000</v>
      </c>
      <c r="F16" s="244"/>
      <c r="G16" s="244">
        <f t="shared" si="0"/>
        <v>51000</v>
      </c>
    </row>
    <row r="17" spans="1:7" s="223" customFormat="1" ht="24.75" customHeight="1">
      <c r="A17" s="217">
        <v>10</v>
      </c>
      <c r="B17" s="418" t="s">
        <v>538</v>
      </c>
      <c r="C17" s="419">
        <v>2013</v>
      </c>
      <c r="D17" s="420">
        <v>7</v>
      </c>
      <c r="E17" s="420">
        <v>154000</v>
      </c>
      <c r="F17" s="244"/>
      <c r="G17" s="244">
        <f t="shared" si="0"/>
        <v>154000</v>
      </c>
    </row>
    <row r="18" spans="1:7" s="223" customFormat="1" ht="24.75" customHeight="1">
      <c r="A18" s="217">
        <v>11</v>
      </c>
      <c r="B18" s="418" t="s">
        <v>531</v>
      </c>
      <c r="C18" s="419">
        <v>2013</v>
      </c>
      <c r="D18" s="420">
        <v>3</v>
      </c>
      <c r="E18" s="420">
        <v>13500</v>
      </c>
      <c r="F18" s="244"/>
      <c r="G18" s="244">
        <f t="shared" si="0"/>
        <v>13500</v>
      </c>
    </row>
    <row r="19" spans="1:7" s="223" customFormat="1" ht="24.75" customHeight="1">
      <c r="A19" s="217">
        <v>12</v>
      </c>
      <c r="B19" s="418" t="s">
        <v>539</v>
      </c>
      <c r="C19" s="421">
        <v>2013</v>
      </c>
      <c r="D19" s="420">
        <v>1</v>
      </c>
      <c r="E19" s="420">
        <v>5000</v>
      </c>
      <c r="F19" s="244"/>
      <c r="G19" s="244">
        <f t="shared" si="0"/>
        <v>5000</v>
      </c>
    </row>
    <row r="20" spans="1:7" s="223" customFormat="1" ht="24.75" customHeight="1">
      <c r="A20" s="217">
        <v>13</v>
      </c>
      <c r="B20" s="418" t="s">
        <v>540</v>
      </c>
      <c r="C20" s="421">
        <v>2010</v>
      </c>
      <c r="D20" s="420">
        <v>1</v>
      </c>
      <c r="E20" s="420">
        <v>15000</v>
      </c>
      <c r="F20" s="244"/>
      <c r="G20" s="244">
        <f t="shared" si="0"/>
        <v>15000</v>
      </c>
    </row>
    <row r="21" spans="1:7" s="223" customFormat="1" ht="24.75" customHeight="1">
      <c r="A21" s="217">
        <v>14</v>
      </c>
      <c r="B21" s="418" t="s">
        <v>541</v>
      </c>
      <c r="C21" s="421">
        <v>2013</v>
      </c>
      <c r="D21" s="420">
        <v>7</v>
      </c>
      <c r="E21" s="420">
        <v>105000</v>
      </c>
      <c r="F21" s="244"/>
      <c r="G21" s="244">
        <f t="shared" si="0"/>
        <v>105000</v>
      </c>
    </row>
    <row r="22" spans="1:7" s="223" customFormat="1" ht="24.75" customHeight="1">
      <c r="A22" s="217">
        <v>15</v>
      </c>
      <c r="B22" s="418" t="s">
        <v>542</v>
      </c>
      <c r="C22" s="421">
        <v>2008</v>
      </c>
      <c r="D22" s="420">
        <v>1</v>
      </c>
      <c r="E22" s="422">
        <v>155919.984</v>
      </c>
      <c r="F22" s="244"/>
      <c r="G22" s="244">
        <f t="shared" si="0"/>
        <v>155919.984</v>
      </c>
    </row>
    <row r="23" spans="1:7" s="223" customFormat="1" ht="24.75" customHeight="1">
      <c r="A23" s="217">
        <v>16</v>
      </c>
      <c r="B23" s="418" t="s">
        <v>543</v>
      </c>
      <c r="C23" s="421">
        <v>2008</v>
      </c>
      <c r="D23" s="420">
        <v>1</v>
      </c>
      <c r="E23" s="421">
        <v>20000</v>
      </c>
      <c r="F23" s="244"/>
      <c r="G23" s="244">
        <f t="shared" si="0"/>
        <v>20000</v>
      </c>
    </row>
    <row r="24" spans="1:7" s="223" customFormat="1" ht="24.75" customHeight="1">
      <c r="A24" s="217">
        <v>17</v>
      </c>
      <c r="B24" s="418" t="s">
        <v>544</v>
      </c>
      <c r="C24" s="421">
        <v>2001</v>
      </c>
      <c r="D24" s="420">
        <v>1</v>
      </c>
      <c r="E24" s="421">
        <v>15000</v>
      </c>
      <c r="F24" s="244"/>
      <c r="G24" s="244">
        <f t="shared" si="0"/>
        <v>15000</v>
      </c>
    </row>
    <row r="25" spans="1:7" s="223" customFormat="1" ht="24.75" customHeight="1">
      <c r="A25" s="217">
        <v>18</v>
      </c>
      <c r="B25" s="418" t="s">
        <v>545</v>
      </c>
      <c r="C25" s="421">
        <v>2011</v>
      </c>
      <c r="D25" s="420">
        <v>1</v>
      </c>
      <c r="E25" s="421">
        <v>80000</v>
      </c>
      <c r="F25" s="244"/>
      <c r="G25" s="244">
        <f t="shared" si="0"/>
        <v>80000</v>
      </c>
    </row>
    <row r="26" spans="1:7" s="223" customFormat="1" ht="24.75" customHeight="1">
      <c r="A26" s="217">
        <v>19</v>
      </c>
      <c r="B26" s="418" t="s">
        <v>537</v>
      </c>
      <c r="C26" s="421">
        <v>2016</v>
      </c>
      <c r="D26" s="420">
        <v>1</v>
      </c>
      <c r="E26" s="421">
        <v>15000</v>
      </c>
      <c r="F26" s="244"/>
      <c r="G26" s="244">
        <f t="shared" si="0"/>
        <v>15000</v>
      </c>
    </row>
    <row r="27" spans="1:7" s="223" customFormat="1" ht="24.75" customHeight="1">
      <c r="A27" s="217">
        <v>20</v>
      </c>
      <c r="B27" s="418" t="s">
        <v>530</v>
      </c>
      <c r="C27" s="421">
        <v>2010</v>
      </c>
      <c r="D27" s="420">
        <v>1</v>
      </c>
      <c r="E27" s="421">
        <v>17000</v>
      </c>
      <c r="F27" s="244"/>
      <c r="G27" s="244">
        <f t="shared" si="0"/>
        <v>17000</v>
      </c>
    </row>
    <row r="28" spans="1:7" s="223" customFormat="1" ht="24.75" customHeight="1">
      <c r="A28" s="217">
        <v>21</v>
      </c>
      <c r="B28" s="418" t="s">
        <v>546</v>
      </c>
      <c r="C28" s="421">
        <v>2001</v>
      </c>
      <c r="D28" s="420">
        <v>1</v>
      </c>
      <c r="E28" s="421">
        <v>34740</v>
      </c>
      <c r="F28" s="244"/>
      <c r="G28" s="244">
        <f t="shared" si="0"/>
        <v>34740</v>
      </c>
    </row>
    <row r="29" spans="1:7" s="223" customFormat="1" ht="24.75" customHeight="1">
      <c r="A29" s="217">
        <v>22</v>
      </c>
      <c r="B29" s="418" t="s">
        <v>547</v>
      </c>
      <c r="C29" s="421">
        <v>2016</v>
      </c>
      <c r="D29" s="420">
        <v>1</v>
      </c>
      <c r="E29" s="421">
        <v>87400</v>
      </c>
      <c r="F29" s="244"/>
      <c r="G29" s="244">
        <f t="shared" si="0"/>
        <v>87400</v>
      </c>
    </row>
    <row r="30" spans="1:7" s="223" customFormat="1" ht="24.75" customHeight="1">
      <c r="A30" s="217">
        <v>23</v>
      </c>
      <c r="B30" s="418" t="s">
        <v>548</v>
      </c>
      <c r="C30" s="421">
        <v>2013</v>
      </c>
      <c r="D30" s="420">
        <v>1</v>
      </c>
      <c r="E30" s="423">
        <v>34439.877714285714</v>
      </c>
      <c r="F30" s="244"/>
      <c r="G30" s="244">
        <f t="shared" si="0"/>
        <v>34439.877714285714</v>
      </c>
    </row>
    <row r="31" spans="1:7" s="223" customFormat="1" ht="24.75" customHeight="1">
      <c r="A31" s="217">
        <v>24</v>
      </c>
      <c r="B31" s="418" t="s">
        <v>549</v>
      </c>
      <c r="C31" s="421">
        <v>2013</v>
      </c>
      <c r="D31" s="420">
        <v>1</v>
      </c>
      <c r="E31" s="423">
        <v>119604.89142857143</v>
      </c>
      <c r="F31" s="244"/>
      <c r="G31" s="244">
        <f t="shared" si="0"/>
        <v>119604.89142857143</v>
      </c>
    </row>
    <row r="32" spans="1:7" s="223" customFormat="1" ht="24.75" customHeight="1">
      <c r="A32" s="217">
        <v>25</v>
      </c>
      <c r="B32" s="418" t="s">
        <v>531</v>
      </c>
      <c r="C32" s="421">
        <v>2013</v>
      </c>
      <c r="D32" s="420">
        <v>1</v>
      </c>
      <c r="E32" s="420">
        <v>4500</v>
      </c>
      <c r="F32" s="244"/>
      <c r="G32" s="244">
        <f t="shared" si="0"/>
        <v>4500</v>
      </c>
    </row>
    <row r="33" spans="1:7" s="223" customFormat="1" ht="24.75" customHeight="1">
      <c r="A33" s="217">
        <v>26</v>
      </c>
      <c r="B33" s="418" t="s">
        <v>550</v>
      </c>
      <c r="C33" s="419">
        <v>2010</v>
      </c>
      <c r="D33" s="420">
        <v>1</v>
      </c>
      <c r="E33" s="421">
        <v>24300</v>
      </c>
      <c r="F33" s="244"/>
      <c r="G33" s="244">
        <f t="shared" si="0"/>
        <v>24300</v>
      </c>
    </row>
    <row r="34" spans="1:7" s="223" customFormat="1" ht="24.75" customHeight="1">
      <c r="A34" s="217">
        <v>27</v>
      </c>
      <c r="B34" s="418" t="s">
        <v>551</v>
      </c>
      <c r="C34" s="419">
        <v>2011</v>
      </c>
      <c r="D34" s="420">
        <v>1</v>
      </c>
      <c r="E34" s="420">
        <v>3500</v>
      </c>
      <c r="F34" s="244"/>
      <c r="G34" s="244">
        <f t="shared" si="0"/>
        <v>3500</v>
      </c>
    </row>
    <row r="35" spans="1:7" s="223" customFormat="1" ht="24.75" customHeight="1">
      <c r="A35" s="217">
        <v>28</v>
      </c>
      <c r="B35" s="418" t="s">
        <v>551</v>
      </c>
      <c r="C35" s="419">
        <v>2008</v>
      </c>
      <c r="D35" s="420">
        <v>2</v>
      </c>
      <c r="E35" s="420">
        <v>7350</v>
      </c>
      <c r="F35" s="244"/>
      <c r="G35" s="244">
        <f t="shared" si="0"/>
        <v>7350</v>
      </c>
    </row>
    <row r="36" spans="1:7" s="223" customFormat="1" ht="24.75" customHeight="1">
      <c r="A36" s="217">
        <v>29</v>
      </c>
      <c r="B36" s="418" t="s">
        <v>552</v>
      </c>
      <c r="C36" s="421">
        <v>2008</v>
      </c>
      <c r="D36" s="420">
        <v>45</v>
      </c>
      <c r="E36" s="420">
        <v>55125</v>
      </c>
      <c r="F36" s="244"/>
      <c r="G36" s="244">
        <f t="shared" si="0"/>
        <v>55125</v>
      </c>
    </row>
    <row r="37" spans="1:7" s="223" customFormat="1" ht="24.75" customHeight="1">
      <c r="A37" s="217">
        <v>30</v>
      </c>
      <c r="B37" s="418" t="s">
        <v>551</v>
      </c>
      <c r="C37" s="419">
        <v>2011</v>
      </c>
      <c r="D37" s="420">
        <v>14</v>
      </c>
      <c r="E37" s="420">
        <v>49000</v>
      </c>
      <c r="F37" s="244"/>
      <c r="G37" s="244">
        <f t="shared" si="0"/>
        <v>49000</v>
      </c>
    </row>
    <row r="38" spans="1:7" s="223" customFormat="1" ht="24.75" customHeight="1">
      <c r="A38" s="217">
        <v>31</v>
      </c>
      <c r="B38" s="418" t="s">
        <v>552</v>
      </c>
      <c r="C38" s="419">
        <v>2011</v>
      </c>
      <c r="D38" s="420">
        <v>30</v>
      </c>
      <c r="E38" s="420">
        <v>52500</v>
      </c>
      <c r="F38" s="244"/>
      <c r="G38" s="244">
        <f t="shared" si="0"/>
        <v>52500</v>
      </c>
    </row>
    <row r="39" spans="1:7" s="223" customFormat="1" ht="24.75" customHeight="1">
      <c r="A39" s="217">
        <v>32</v>
      </c>
      <c r="B39" s="418" t="s">
        <v>552</v>
      </c>
      <c r="C39" s="421">
        <v>2008</v>
      </c>
      <c r="D39" s="420">
        <v>34</v>
      </c>
      <c r="E39" s="420">
        <v>41650</v>
      </c>
      <c r="F39" s="244"/>
      <c r="G39" s="244">
        <f t="shared" si="0"/>
        <v>41650</v>
      </c>
    </row>
    <row r="40" spans="1:7" s="223" customFormat="1" ht="24.75" customHeight="1">
      <c r="A40" s="217">
        <v>33</v>
      </c>
      <c r="B40" s="418" t="s">
        <v>553</v>
      </c>
      <c r="C40" s="421">
        <v>2008</v>
      </c>
      <c r="D40" s="420">
        <v>1</v>
      </c>
      <c r="E40" s="420">
        <v>5000</v>
      </c>
      <c r="F40" s="244"/>
      <c r="G40" s="244">
        <f t="shared" si="0"/>
        <v>5000</v>
      </c>
    </row>
    <row r="41" spans="1:7" s="223" customFormat="1" ht="24.75" customHeight="1">
      <c r="A41" s="217">
        <v>34</v>
      </c>
      <c r="B41" s="418" t="s">
        <v>554</v>
      </c>
      <c r="C41" s="421">
        <v>2008</v>
      </c>
      <c r="D41" s="420">
        <v>2</v>
      </c>
      <c r="E41" s="420">
        <v>10000</v>
      </c>
      <c r="F41" s="244"/>
      <c r="G41" s="244">
        <f t="shared" si="0"/>
        <v>10000</v>
      </c>
    </row>
    <row r="42" spans="1:7" s="223" customFormat="1" ht="24.75" customHeight="1">
      <c r="A42" s="217">
        <v>35</v>
      </c>
      <c r="B42" s="418" t="s">
        <v>555</v>
      </c>
      <c r="C42" s="419">
        <v>2006</v>
      </c>
      <c r="D42" s="420">
        <v>2</v>
      </c>
      <c r="E42" s="420">
        <v>12000</v>
      </c>
      <c r="F42" s="244"/>
      <c r="G42" s="244">
        <f t="shared" si="0"/>
        <v>12000</v>
      </c>
    </row>
    <row r="43" spans="1:7" s="223" customFormat="1" ht="24.75" customHeight="1">
      <c r="A43" s="217">
        <v>36</v>
      </c>
      <c r="B43" s="418" t="s">
        <v>556</v>
      </c>
      <c r="C43" s="419">
        <v>2007</v>
      </c>
      <c r="D43" s="420">
        <v>1</v>
      </c>
      <c r="E43" s="421">
        <v>132390</v>
      </c>
      <c r="F43" s="244"/>
      <c r="G43" s="244">
        <f t="shared" si="0"/>
        <v>132390</v>
      </c>
    </row>
    <row r="44" spans="1:7" s="223" customFormat="1" ht="24.75" customHeight="1">
      <c r="A44" s="217">
        <v>37</v>
      </c>
      <c r="B44" s="418" t="s">
        <v>557</v>
      </c>
      <c r="C44" s="419">
        <v>2012</v>
      </c>
      <c r="D44" s="420">
        <v>4</v>
      </c>
      <c r="E44" s="420">
        <v>110000</v>
      </c>
      <c r="F44" s="244"/>
      <c r="G44" s="244">
        <f t="shared" si="0"/>
        <v>110000</v>
      </c>
    </row>
    <row r="45" spans="1:7" s="223" customFormat="1" ht="24.75" customHeight="1">
      <c r="A45" s="217">
        <v>38</v>
      </c>
      <c r="B45" s="418" t="s">
        <v>552</v>
      </c>
      <c r="C45" s="419">
        <v>2007</v>
      </c>
      <c r="D45" s="420">
        <v>22</v>
      </c>
      <c r="E45" s="420">
        <v>23100</v>
      </c>
      <c r="F45" s="244"/>
      <c r="G45" s="244">
        <f t="shared" si="0"/>
        <v>23100</v>
      </c>
    </row>
    <row r="46" spans="1:7" s="223" customFormat="1" ht="24.75" customHeight="1">
      <c r="A46" s="217">
        <v>39</v>
      </c>
      <c r="B46" s="418" t="s">
        <v>558</v>
      </c>
      <c r="C46" s="419">
        <v>2008</v>
      </c>
      <c r="D46" s="420">
        <v>6</v>
      </c>
      <c r="E46" s="420">
        <v>36000</v>
      </c>
      <c r="F46" s="244"/>
      <c r="G46" s="244">
        <f t="shared" si="0"/>
        <v>36000</v>
      </c>
    </row>
    <row r="47" spans="1:7" s="223" customFormat="1" ht="24.75" customHeight="1">
      <c r="A47" s="217">
        <v>40</v>
      </c>
      <c r="B47" s="418" t="s">
        <v>555</v>
      </c>
      <c r="C47" s="419">
        <v>2008</v>
      </c>
      <c r="D47" s="420">
        <v>3</v>
      </c>
      <c r="E47" s="420">
        <v>21000</v>
      </c>
      <c r="F47" s="244"/>
      <c r="G47" s="244">
        <f t="shared" si="0"/>
        <v>21000</v>
      </c>
    </row>
    <row r="48" spans="1:7" s="223" customFormat="1" ht="24.75" customHeight="1">
      <c r="A48" s="217">
        <v>41</v>
      </c>
      <c r="B48" s="418" t="s">
        <v>559</v>
      </c>
      <c r="C48" s="419">
        <v>2007</v>
      </c>
      <c r="D48" s="420">
        <v>7</v>
      </c>
      <c r="E48" s="420">
        <v>31500</v>
      </c>
      <c r="F48" s="244"/>
      <c r="G48" s="244">
        <f t="shared" si="0"/>
        <v>31500</v>
      </c>
    </row>
    <row r="49" spans="1:7" s="223" customFormat="1" ht="24.75" customHeight="1">
      <c r="A49" s="217">
        <v>42</v>
      </c>
      <c r="B49" s="418" t="s">
        <v>560</v>
      </c>
      <c r="C49" s="419">
        <v>2008</v>
      </c>
      <c r="D49" s="420">
        <v>1</v>
      </c>
      <c r="E49" s="420">
        <v>5250</v>
      </c>
      <c r="F49" s="244"/>
      <c r="G49" s="244">
        <f t="shared" si="0"/>
        <v>5250</v>
      </c>
    </row>
    <row r="50" spans="1:7" s="223" customFormat="1" ht="24.75" customHeight="1">
      <c r="A50" s="217">
        <v>43</v>
      </c>
      <c r="B50" s="418" t="s">
        <v>561</v>
      </c>
      <c r="C50" s="419">
        <v>2012</v>
      </c>
      <c r="D50" s="420">
        <v>1</v>
      </c>
      <c r="E50" s="420">
        <v>38573</v>
      </c>
      <c r="F50" s="244"/>
      <c r="G50" s="244">
        <f t="shared" si="0"/>
        <v>38573</v>
      </c>
    </row>
    <row r="51" spans="1:7" s="223" customFormat="1" ht="24.75" customHeight="1">
      <c r="A51" s="217">
        <v>44</v>
      </c>
      <c r="B51" s="418" t="s">
        <v>562</v>
      </c>
      <c r="C51" s="421">
        <v>2016</v>
      </c>
      <c r="D51" s="420">
        <v>1</v>
      </c>
      <c r="E51" s="421">
        <v>1002075</v>
      </c>
      <c r="F51" s="244"/>
      <c r="G51" s="244">
        <f t="shared" si="0"/>
        <v>1002075</v>
      </c>
    </row>
    <row r="52" spans="1:7" s="223" customFormat="1" ht="24.75" customHeight="1">
      <c r="A52" s="217">
        <v>45</v>
      </c>
      <c r="B52" s="418" t="s">
        <v>564</v>
      </c>
      <c r="C52" s="421">
        <v>2012</v>
      </c>
      <c r="D52" s="420">
        <v>1</v>
      </c>
      <c r="E52" s="421">
        <v>50000</v>
      </c>
      <c r="F52" s="244"/>
      <c r="G52" s="244">
        <f t="shared" si="0"/>
        <v>50000</v>
      </c>
    </row>
    <row r="53" spans="1:7" s="223" customFormat="1" ht="24.75" customHeight="1">
      <c r="A53" s="217">
        <v>46</v>
      </c>
      <c r="B53" s="418" t="s">
        <v>563</v>
      </c>
      <c r="C53" s="421">
        <v>2012</v>
      </c>
      <c r="D53" s="420">
        <v>3</v>
      </c>
      <c r="E53" s="420">
        <v>49500</v>
      </c>
      <c r="F53" s="244"/>
      <c r="G53" s="244">
        <f t="shared" si="0"/>
        <v>49500</v>
      </c>
    </row>
    <row r="54" spans="1:7" s="223" customFormat="1" ht="24.75" customHeight="1">
      <c r="A54" s="217">
        <v>47</v>
      </c>
      <c r="B54" s="418" t="s">
        <v>563</v>
      </c>
      <c r="C54" s="419">
        <v>1990</v>
      </c>
      <c r="D54" s="420">
        <v>1</v>
      </c>
      <c r="E54" s="421">
        <v>9000</v>
      </c>
      <c r="F54" s="244"/>
      <c r="G54" s="244">
        <f t="shared" si="0"/>
        <v>9000</v>
      </c>
    </row>
    <row r="55" spans="1:7" s="223" customFormat="1" ht="24.75" customHeight="1">
      <c r="A55" s="217">
        <v>48</v>
      </c>
      <c r="B55" s="418" t="s">
        <v>565</v>
      </c>
      <c r="C55" s="421">
        <v>2012</v>
      </c>
      <c r="D55" s="420">
        <v>1</v>
      </c>
      <c r="E55" s="423">
        <v>16700</v>
      </c>
      <c r="F55" s="244"/>
      <c r="G55" s="244">
        <f t="shared" si="0"/>
        <v>16700</v>
      </c>
    </row>
    <row r="56" spans="1:7" s="223" customFormat="1" ht="24.75" customHeight="1">
      <c r="A56" s="217">
        <v>49</v>
      </c>
      <c r="B56" s="418" t="s">
        <v>566</v>
      </c>
      <c r="C56" s="419">
        <v>2007</v>
      </c>
      <c r="D56" s="420">
        <v>1</v>
      </c>
      <c r="E56" s="420">
        <v>22660</v>
      </c>
      <c r="F56" s="244"/>
      <c r="G56" s="244">
        <f t="shared" si="0"/>
        <v>22660</v>
      </c>
    </row>
    <row r="57" spans="1:7" s="223" customFormat="1" ht="24.75" customHeight="1">
      <c r="A57" s="217">
        <v>50</v>
      </c>
      <c r="B57" s="418" t="s">
        <v>639</v>
      </c>
      <c r="C57" s="419">
        <v>1964</v>
      </c>
      <c r="D57" s="420">
        <v>1</v>
      </c>
      <c r="E57" s="420">
        <v>623837800</v>
      </c>
      <c r="F57" s="244">
        <v>5000000</v>
      </c>
      <c r="G57" s="244">
        <f t="shared" si="0"/>
        <v>618837800</v>
      </c>
    </row>
    <row r="58" spans="1:7" s="223" customFormat="1" ht="24.75" customHeight="1">
      <c r="A58" s="217">
        <v>51</v>
      </c>
      <c r="B58" s="418" t="s">
        <v>582</v>
      </c>
      <c r="C58" s="419">
        <v>2013</v>
      </c>
      <c r="D58" s="420">
        <v>1</v>
      </c>
      <c r="E58" s="420">
        <v>1117400</v>
      </c>
      <c r="F58" s="244"/>
      <c r="G58" s="244">
        <f t="shared" si="0"/>
        <v>1117400</v>
      </c>
    </row>
    <row r="59" spans="1:7" s="223" customFormat="1" ht="24.75" customHeight="1">
      <c r="A59" s="217">
        <v>52</v>
      </c>
      <c r="B59" s="418" t="s">
        <v>580</v>
      </c>
      <c r="C59" s="419"/>
      <c r="D59" s="420">
        <v>1</v>
      </c>
      <c r="E59" s="420">
        <v>260943300</v>
      </c>
      <c r="F59" s="244"/>
      <c r="G59" s="244">
        <f t="shared" si="0"/>
        <v>260943300</v>
      </c>
    </row>
    <row r="60" spans="1:7" s="212" customFormat="1" ht="24" customHeight="1">
      <c r="A60" s="236"/>
      <c r="B60" s="221" t="s">
        <v>226</v>
      </c>
      <c r="C60" s="236"/>
      <c r="D60" s="246"/>
      <c r="E60" s="246">
        <f>SUM(E8:E59)</f>
        <v>888786477.75314283</v>
      </c>
      <c r="F60" s="246">
        <f t="shared" ref="F60:G60" si="1">SUM(F8:F59)</f>
        <v>5000000</v>
      </c>
      <c r="G60" s="246">
        <f t="shared" si="1"/>
        <v>883786477.75314283</v>
      </c>
    </row>
    <row r="61" spans="1:7">
      <c r="E61" s="254">
        <f>+ROUND(E60/1000,2)</f>
        <v>888786.48</v>
      </c>
      <c r="F61" s="254">
        <f t="shared" ref="F61:G61" si="2">+ROUND(F60/1000,2)</f>
        <v>5000</v>
      </c>
      <c r="G61" s="254">
        <f t="shared" si="2"/>
        <v>883786.48</v>
      </c>
    </row>
    <row r="63" spans="1:7" ht="39.75" customHeight="1"/>
    <row r="64" spans="1:7" s="212" customFormat="1" ht="17.25">
      <c r="A64" s="231"/>
      <c r="B64" s="212" t="s">
        <v>232</v>
      </c>
      <c r="D64" s="519" t="s">
        <v>525</v>
      </c>
      <c r="E64" s="519"/>
      <c r="F64" s="235"/>
    </row>
    <row r="65" spans="1:6" s="212" customFormat="1" ht="10.5" customHeight="1">
      <c r="A65" s="231"/>
      <c r="D65" s="520" t="s">
        <v>228</v>
      </c>
      <c r="E65" s="520"/>
      <c r="F65" s="252"/>
    </row>
    <row r="66" spans="1:6" s="212" customFormat="1" ht="24" customHeight="1">
      <c r="A66" s="231"/>
      <c r="D66" s="235"/>
      <c r="E66" s="235"/>
      <c r="F66" s="235"/>
    </row>
    <row r="67" spans="1:6" s="212" customFormat="1" ht="17.25">
      <c r="A67" s="231"/>
      <c r="B67" s="212" t="s">
        <v>233</v>
      </c>
      <c r="D67" s="519" t="s">
        <v>526</v>
      </c>
      <c r="E67" s="519"/>
      <c r="F67" s="235"/>
    </row>
    <row r="68" spans="1:6" s="212" customFormat="1" ht="15.75" customHeight="1">
      <c r="A68" s="231"/>
      <c r="B68" s="230" t="s">
        <v>229</v>
      </c>
      <c r="D68" s="520" t="s">
        <v>228</v>
      </c>
      <c r="E68" s="520"/>
      <c r="F68" s="252"/>
    </row>
  </sheetData>
  <mergeCells count="7">
    <mergeCell ref="D68:E68"/>
    <mergeCell ref="A1:G1"/>
    <mergeCell ref="A2:G2"/>
    <mergeCell ref="A3:G3"/>
    <mergeCell ref="D64:E64"/>
    <mergeCell ref="D65:E65"/>
    <mergeCell ref="D67:E67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29"/>
  <sheetViews>
    <sheetView view="pageBreakPreview" topLeftCell="A16" workbookViewId="0">
      <selection activeCell="F10" sqref="F10"/>
    </sheetView>
  </sheetViews>
  <sheetFormatPr defaultRowHeight="13.5"/>
  <cols>
    <col min="1" max="1" width="4.7109375" style="223" customWidth="1"/>
    <col min="2" max="2" width="35.5703125" style="215" customWidth="1"/>
    <col min="3" max="3" width="13.7109375" style="215" customWidth="1"/>
    <col min="4" max="4" width="9.28515625" style="215" customWidth="1"/>
    <col min="5" max="5" width="15.5703125" style="215" customWidth="1"/>
    <col min="6" max="6" width="17" style="215" customWidth="1"/>
    <col min="7" max="7" width="15.42578125" style="215" customWidth="1"/>
    <col min="8" max="256" width="9.140625" style="215"/>
    <col min="257" max="257" width="4.7109375" style="215" customWidth="1"/>
    <col min="258" max="258" width="38.5703125" style="215" customWidth="1"/>
    <col min="259" max="259" width="13" style="215" customWidth="1"/>
    <col min="260" max="260" width="10.85546875" style="215" customWidth="1"/>
    <col min="261" max="261" width="9.28515625" style="215" customWidth="1"/>
    <col min="262" max="262" width="12.28515625" style="215" customWidth="1"/>
    <col min="263" max="263" width="14.5703125" style="215" customWidth="1"/>
    <col min="264" max="512" width="9.140625" style="215"/>
    <col min="513" max="513" width="4.7109375" style="215" customWidth="1"/>
    <col min="514" max="514" width="38.5703125" style="215" customWidth="1"/>
    <col min="515" max="515" width="13" style="215" customWidth="1"/>
    <col min="516" max="516" width="10.85546875" style="215" customWidth="1"/>
    <col min="517" max="517" width="9.28515625" style="215" customWidth="1"/>
    <col min="518" max="518" width="12.28515625" style="215" customWidth="1"/>
    <col min="519" max="519" width="14.5703125" style="215" customWidth="1"/>
    <col min="520" max="768" width="9.140625" style="215"/>
    <col min="769" max="769" width="4.7109375" style="215" customWidth="1"/>
    <col min="770" max="770" width="38.5703125" style="215" customWidth="1"/>
    <col min="771" max="771" width="13" style="215" customWidth="1"/>
    <col min="772" max="772" width="10.85546875" style="215" customWidth="1"/>
    <col min="773" max="773" width="9.28515625" style="215" customWidth="1"/>
    <col min="774" max="774" width="12.28515625" style="215" customWidth="1"/>
    <col min="775" max="775" width="14.5703125" style="215" customWidth="1"/>
    <col min="776" max="1024" width="9.140625" style="215"/>
    <col min="1025" max="1025" width="4.7109375" style="215" customWidth="1"/>
    <col min="1026" max="1026" width="38.5703125" style="215" customWidth="1"/>
    <col min="1027" max="1027" width="13" style="215" customWidth="1"/>
    <col min="1028" max="1028" width="10.85546875" style="215" customWidth="1"/>
    <col min="1029" max="1029" width="9.28515625" style="215" customWidth="1"/>
    <col min="1030" max="1030" width="12.28515625" style="215" customWidth="1"/>
    <col min="1031" max="1031" width="14.5703125" style="215" customWidth="1"/>
    <col min="1032" max="1280" width="9.140625" style="215"/>
    <col min="1281" max="1281" width="4.7109375" style="215" customWidth="1"/>
    <col min="1282" max="1282" width="38.5703125" style="215" customWidth="1"/>
    <col min="1283" max="1283" width="13" style="215" customWidth="1"/>
    <col min="1284" max="1284" width="10.85546875" style="215" customWidth="1"/>
    <col min="1285" max="1285" width="9.28515625" style="215" customWidth="1"/>
    <col min="1286" max="1286" width="12.28515625" style="215" customWidth="1"/>
    <col min="1287" max="1287" width="14.5703125" style="215" customWidth="1"/>
    <col min="1288" max="1536" width="9.140625" style="215"/>
    <col min="1537" max="1537" width="4.7109375" style="215" customWidth="1"/>
    <col min="1538" max="1538" width="38.5703125" style="215" customWidth="1"/>
    <col min="1539" max="1539" width="13" style="215" customWidth="1"/>
    <col min="1540" max="1540" width="10.85546875" style="215" customWidth="1"/>
    <col min="1541" max="1541" width="9.28515625" style="215" customWidth="1"/>
    <col min="1542" max="1542" width="12.28515625" style="215" customWidth="1"/>
    <col min="1543" max="1543" width="14.5703125" style="215" customWidth="1"/>
    <col min="1544" max="1792" width="9.140625" style="215"/>
    <col min="1793" max="1793" width="4.7109375" style="215" customWidth="1"/>
    <col min="1794" max="1794" width="38.5703125" style="215" customWidth="1"/>
    <col min="1795" max="1795" width="13" style="215" customWidth="1"/>
    <col min="1796" max="1796" width="10.85546875" style="215" customWidth="1"/>
    <col min="1797" max="1797" width="9.28515625" style="215" customWidth="1"/>
    <col min="1798" max="1798" width="12.28515625" style="215" customWidth="1"/>
    <col min="1799" max="1799" width="14.5703125" style="215" customWidth="1"/>
    <col min="1800" max="2048" width="9.140625" style="215"/>
    <col min="2049" max="2049" width="4.7109375" style="215" customWidth="1"/>
    <col min="2050" max="2050" width="38.5703125" style="215" customWidth="1"/>
    <col min="2051" max="2051" width="13" style="215" customWidth="1"/>
    <col min="2052" max="2052" width="10.85546875" style="215" customWidth="1"/>
    <col min="2053" max="2053" width="9.28515625" style="215" customWidth="1"/>
    <col min="2054" max="2054" width="12.28515625" style="215" customWidth="1"/>
    <col min="2055" max="2055" width="14.5703125" style="215" customWidth="1"/>
    <col min="2056" max="2304" width="9.140625" style="215"/>
    <col min="2305" max="2305" width="4.7109375" style="215" customWidth="1"/>
    <col min="2306" max="2306" width="38.5703125" style="215" customWidth="1"/>
    <col min="2307" max="2307" width="13" style="215" customWidth="1"/>
    <col min="2308" max="2308" width="10.85546875" style="215" customWidth="1"/>
    <col min="2309" max="2309" width="9.28515625" style="215" customWidth="1"/>
    <col min="2310" max="2310" width="12.28515625" style="215" customWidth="1"/>
    <col min="2311" max="2311" width="14.5703125" style="215" customWidth="1"/>
    <col min="2312" max="2560" width="9.140625" style="215"/>
    <col min="2561" max="2561" width="4.7109375" style="215" customWidth="1"/>
    <col min="2562" max="2562" width="38.5703125" style="215" customWidth="1"/>
    <col min="2563" max="2563" width="13" style="215" customWidth="1"/>
    <col min="2564" max="2564" width="10.85546875" style="215" customWidth="1"/>
    <col min="2565" max="2565" width="9.28515625" style="215" customWidth="1"/>
    <col min="2566" max="2566" width="12.28515625" style="215" customWidth="1"/>
    <col min="2567" max="2567" width="14.5703125" style="215" customWidth="1"/>
    <col min="2568" max="2816" width="9.140625" style="215"/>
    <col min="2817" max="2817" width="4.7109375" style="215" customWidth="1"/>
    <col min="2818" max="2818" width="38.5703125" style="215" customWidth="1"/>
    <col min="2819" max="2819" width="13" style="215" customWidth="1"/>
    <col min="2820" max="2820" width="10.85546875" style="215" customWidth="1"/>
    <col min="2821" max="2821" width="9.28515625" style="215" customWidth="1"/>
    <col min="2822" max="2822" width="12.28515625" style="215" customWidth="1"/>
    <col min="2823" max="2823" width="14.5703125" style="215" customWidth="1"/>
    <col min="2824" max="3072" width="9.140625" style="215"/>
    <col min="3073" max="3073" width="4.7109375" style="215" customWidth="1"/>
    <col min="3074" max="3074" width="38.5703125" style="215" customWidth="1"/>
    <col min="3075" max="3075" width="13" style="215" customWidth="1"/>
    <col min="3076" max="3076" width="10.85546875" style="215" customWidth="1"/>
    <col min="3077" max="3077" width="9.28515625" style="215" customWidth="1"/>
    <col min="3078" max="3078" width="12.28515625" style="215" customWidth="1"/>
    <col min="3079" max="3079" width="14.5703125" style="215" customWidth="1"/>
    <col min="3080" max="3328" width="9.140625" style="215"/>
    <col min="3329" max="3329" width="4.7109375" style="215" customWidth="1"/>
    <col min="3330" max="3330" width="38.5703125" style="215" customWidth="1"/>
    <col min="3331" max="3331" width="13" style="215" customWidth="1"/>
    <col min="3332" max="3332" width="10.85546875" style="215" customWidth="1"/>
    <col min="3333" max="3333" width="9.28515625" style="215" customWidth="1"/>
    <col min="3334" max="3334" width="12.28515625" style="215" customWidth="1"/>
    <col min="3335" max="3335" width="14.5703125" style="215" customWidth="1"/>
    <col min="3336" max="3584" width="9.140625" style="215"/>
    <col min="3585" max="3585" width="4.7109375" style="215" customWidth="1"/>
    <col min="3586" max="3586" width="38.5703125" style="215" customWidth="1"/>
    <col min="3587" max="3587" width="13" style="215" customWidth="1"/>
    <col min="3588" max="3588" width="10.85546875" style="215" customWidth="1"/>
    <col min="3589" max="3589" width="9.28515625" style="215" customWidth="1"/>
    <col min="3590" max="3590" width="12.28515625" style="215" customWidth="1"/>
    <col min="3591" max="3591" width="14.5703125" style="215" customWidth="1"/>
    <col min="3592" max="3840" width="9.140625" style="215"/>
    <col min="3841" max="3841" width="4.7109375" style="215" customWidth="1"/>
    <col min="3842" max="3842" width="38.5703125" style="215" customWidth="1"/>
    <col min="3843" max="3843" width="13" style="215" customWidth="1"/>
    <col min="3844" max="3844" width="10.85546875" style="215" customWidth="1"/>
    <col min="3845" max="3845" width="9.28515625" style="215" customWidth="1"/>
    <col min="3846" max="3846" width="12.28515625" style="215" customWidth="1"/>
    <col min="3847" max="3847" width="14.5703125" style="215" customWidth="1"/>
    <col min="3848" max="4096" width="9.140625" style="215"/>
    <col min="4097" max="4097" width="4.7109375" style="215" customWidth="1"/>
    <col min="4098" max="4098" width="38.5703125" style="215" customWidth="1"/>
    <col min="4099" max="4099" width="13" style="215" customWidth="1"/>
    <col min="4100" max="4100" width="10.85546875" style="215" customWidth="1"/>
    <col min="4101" max="4101" width="9.28515625" style="215" customWidth="1"/>
    <col min="4102" max="4102" width="12.28515625" style="215" customWidth="1"/>
    <col min="4103" max="4103" width="14.5703125" style="215" customWidth="1"/>
    <col min="4104" max="4352" width="9.140625" style="215"/>
    <col min="4353" max="4353" width="4.7109375" style="215" customWidth="1"/>
    <col min="4354" max="4354" width="38.5703125" style="215" customWidth="1"/>
    <col min="4355" max="4355" width="13" style="215" customWidth="1"/>
    <col min="4356" max="4356" width="10.85546875" style="215" customWidth="1"/>
    <col min="4357" max="4357" width="9.28515625" style="215" customWidth="1"/>
    <col min="4358" max="4358" width="12.28515625" style="215" customWidth="1"/>
    <col min="4359" max="4359" width="14.5703125" style="215" customWidth="1"/>
    <col min="4360" max="4608" width="9.140625" style="215"/>
    <col min="4609" max="4609" width="4.7109375" style="215" customWidth="1"/>
    <col min="4610" max="4610" width="38.5703125" style="215" customWidth="1"/>
    <col min="4611" max="4611" width="13" style="215" customWidth="1"/>
    <col min="4612" max="4612" width="10.85546875" style="215" customWidth="1"/>
    <col min="4613" max="4613" width="9.28515625" style="215" customWidth="1"/>
    <col min="4614" max="4614" width="12.28515625" style="215" customWidth="1"/>
    <col min="4615" max="4615" width="14.5703125" style="215" customWidth="1"/>
    <col min="4616" max="4864" width="9.140625" style="215"/>
    <col min="4865" max="4865" width="4.7109375" style="215" customWidth="1"/>
    <col min="4866" max="4866" width="38.5703125" style="215" customWidth="1"/>
    <col min="4867" max="4867" width="13" style="215" customWidth="1"/>
    <col min="4868" max="4868" width="10.85546875" style="215" customWidth="1"/>
    <col min="4869" max="4869" width="9.28515625" style="215" customWidth="1"/>
    <col min="4870" max="4870" width="12.28515625" style="215" customWidth="1"/>
    <col min="4871" max="4871" width="14.5703125" style="215" customWidth="1"/>
    <col min="4872" max="5120" width="9.140625" style="215"/>
    <col min="5121" max="5121" width="4.7109375" style="215" customWidth="1"/>
    <col min="5122" max="5122" width="38.5703125" style="215" customWidth="1"/>
    <col min="5123" max="5123" width="13" style="215" customWidth="1"/>
    <col min="5124" max="5124" width="10.85546875" style="215" customWidth="1"/>
    <col min="5125" max="5125" width="9.28515625" style="215" customWidth="1"/>
    <col min="5126" max="5126" width="12.28515625" style="215" customWidth="1"/>
    <col min="5127" max="5127" width="14.5703125" style="215" customWidth="1"/>
    <col min="5128" max="5376" width="9.140625" style="215"/>
    <col min="5377" max="5377" width="4.7109375" style="215" customWidth="1"/>
    <col min="5378" max="5378" width="38.5703125" style="215" customWidth="1"/>
    <col min="5379" max="5379" width="13" style="215" customWidth="1"/>
    <col min="5380" max="5380" width="10.85546875" style="215" customWidth="1"/>
    <col min="5381" max="5381" width="9.28515625" style="215" customWidth="1"/>
    <col min="5382" max="5382" width="12.28515625" style="215" customWidth="1"/>
    <col min="5383" max="5383" width="14.5703125" style="215" customWidth="1"/>
    <col min="5384" max="5632" width="9.140625" style="215"/>
    <col min="5633" max="5633" width="4.7109375" style="215" customWidth="1"/>
    <col min="5634" max="5634" width="38.5703125" style="215" customWidth="1"/>
    <col min="5635" max="5635" width="13" style="215" customWidth="1"/>
    <col min="5636" max="5636" width="10.85546875" style="215" customWidth="1"/>
    <col min="5637" max="5637" width="9.28515625" style="215" customWidth="1"/>
    <col min="5638" max="5638" width="12.28515625" style="215" customWidth="1"/>
    <col min="5639" max="5639" width="14.5703125" style="215" customWidth="1"/>
    <col min="5640" max="5888" width="9.140625" style="215"/>
    <col min="5889" max="5889" width="4.7109375" style="215" customWidth="1"/>
    <col min="5890" max="5890" width="38.5703125" style="215" customWidth="1"/>
    <col min="5891" max="5891" width="13" style="215" customWidth="1"/>
    <col min="5892" max="5892" width="10.85546875" style="215" customWidth="1"/>
    <col min="5893" max="5893" width="9.28515625" style="215" customWidth="1"/>
    <col min="5894" max="5894" width="12.28515625" style="215" customWidth="1"/>
    <col min="5895" max="5895" width="14.5703125" style="215" customWidth="1"/>
    <col min="5896" max="6144" width="9.140625" style="215"/>
    <col min="6145" max="6145" width="4.7109375" style="215" customWidth="1"/>
    <col min="6146" max="6146" width="38.5703125" style="215" customWidth="1"/>
    <col min="6147" max="6147" width="13" style="215" customWidth="1"/>
    <col min="6148" max="6148" width="10.85546875" style="215" customWidth="1"/>
    <col min="6149" max="6149" width="9.28515625" style="215" customWidth="1"/>
    <col min="6150" max="6150" width="12.28515625" style="215" customWidth="1"/>
    <col min="6151" max="6151" width="14.5703125" style="215" customWidth="1"/>
    <col min="6152" max="6400" width="9.140625" style="215"/>
    <col min="6401" max="6401" width="4.7109375" style="215" customWidth="1"/>
    <col min="6402" max="6402" width="38.5703125" style="215" customWidth="1"/>
    <col min="6403" max="6403" width="13" style="215" customWidth="1"/>
    <col min="6404" max="6404" width="10.85546875" style="215" customWidth="1"/>
    <col min="6405" max="6405" width="9.28515625" style="215" customWidth="1"/>
    <col min="6406" max="6406" width="12.28515625" style="215" customWidth="1"/>
    <col min="6407" max="6407" width="14.5703125" style="215" customWidth="1"/>
    <col min="6408" max="6656" width="9.140625" style="215"/>
    <col min="6657" max="6657" width="4.7109375" style="215" customWidth="1"/>
    <col min="6658" max="6658" width="38.5703125" style="215" customWidth="1"/>
    <col min="6659" max="6659" width="13" style="215" customWidth="1"/>
    <col min="6660" max="6660" width="10.85546875" style="215" customWidth="1"/>
    <col min="6661" max="6661" width="9.28515625" style="215" customWidth="1"/>
    <col min="6662" max="6662" width="12.28515625" style="215" customWidth="1"/>
    <col min="6663" max="6663" width="14.5703125" style="215" customWidth="1"/>
    <col min="6664" max="6912" width="9.140625" style="215"/>
    <col min="6913" max="6913" width="4.7109375" style="215" customWidth="1"/>
    <col min="6914" max="6914" width="38.5703125" style="215" customWidth="1"/>
    <col min="6915" max="6915" width="13" style="215" customWidth="1"/>
    <col min="6916" max="6916" width="10.85546875" style="215" customWidth="1"/>
    <col min="6917" max="6917" width="9.28515625" style="215" customWidth="1"/>
    <col min="6918" max="6918" width="12.28515625" style="215" customWidth="1"/>
    <col min="6919" max="6919" width="14.5703125" style="215" customWidth="1"/>
    <col min="6920" max="7168" width="9.140625" style="215"/>
    <col min="7169" max="7169" width="4.7109375" style="215" customWidth="1"/>
    <col min="7170" max="7170" width="38.5703125" style="215" customWidth="1"/>
    <col min="7171" max="7171" width="13" style="215" customWidth="1"/>
    <col min="7172" max="7172" width="10.85546875" style="215" customWidth="1"/>
    <col min="7173" max="7173" width="9.28515625" style="215" customWidth="1"/>
    <col min="7174" max="7174" width="12.28515625" style="215" customWidth="1"/>
    <col min="7175" max="7175" width="14.5703125" style="215" customWidth="1"/>
    <col min="7176" max="7424" width="9.140625" style="215"/>
    <col min="7425" max="7425" width="4.7109375" style="215" customWidth="1"/>
    <col min="7426" max="7426" width="38.5703125" style="215" customWidth="1"/>
    <col min="7427" max="7427" width="13" style="215" customWidth="1"/>
    <col min="7428" max="7428" width="10.85546875" style="215" customWidth="1"/>
    <col min="7429" max="7429" width="9.28515625" style="215" customWidth="1"/>
    <col min="7430" max="7430" width="12.28515625" style="215" customWidth="1"/>
    <col min="7431" max="7431" width="14.5703125" style="215" customWidth="1"/>
    <col min="7432" max="7680" width="9.140625" style="215"/>
    <col min="7681" max="7681" width="4.7109375" style="215" customWidth="1"/>
    <col min="7682" max="7682" width="38.5703125" style="215" customWidth="1"/>
    <col min="7683" max="7683" width="13" style="215" customWidth="1"/>
    <col min="7684" max="7684" width="10.85546875" style="215" customWidth="1"/>
    <col min="7685" max="7685" width="9.28515625" style="215" customWidth="1"/>
    <col min="7686" max="7686" width="12.28515625" style="215" customWidth="1"/>
    <col min="7687" max="7687" width="14.5703125" style="215" customWidth="1"/>
    <col min="7688" max="7936" width="9.140625" style="215"/>
    <col min="7937" max="7937" width="4.7109375" style="215" customWidth="1"/>
    <col min="7938" max="7938" width="38.5703125" style="215" customWidth="1"/>
    <col min="7939" max="7939" width="13" style="215" customWidth="1"/>
    <col min="7940" max="7940" width="10.85546875" style="215" customWidth="1"/>
    <col min="7941" max="7941" width="9.28515625" style="215" customWidth="1"/>
    <col min="7942" max="7942" width="12.28515625" style="215" customWidth="1"/>
    <col min="7943" max="7943" width="14.5703125" style="215" customWidth="1"/>
    <col min="7944" max="8192" width="9.140625" style="215"/>
    <col min="8193" max="8193" width="4.7109375" style="215" customWidth="1"/>
    <col min="8194" max="8194" width="38.5703125" style="215" customWidth="1"/>
    <col min="8195" max="8195" width="13" style="215" customWidth="1"/>
    <col min="8196" max="8196" width="10.85546875" style="215" customWidth="1"/>
    <col min="8197" max="8197" width="9.28515625" style="215" customWidth="1"/>
    <col min="8198" max="8198" width="12.28515625" style="215" customWidth="1"/>
    <col min="8199" max="8199" width="14.5703125" style="215" customWidth="1"/>
    <col min="8200" max="8448" width="9.140625" style="215"/>
    <col min="8449" max="8449" width="4.7109375" style="215" customWidth="1"/>
    <col min="8450" max="8450" width="38.5703125" style="215" customWidth="1"/>
    <col min="8451" max="8451" width="13" style="215" customWidth="1"/>
    <col min="8452" max="8452" width="10.85546875" style="215" customWidth="1"/>
    <col min="8453" max="8453" width="9.28515625" style="215" customWidth="1"/>
    <col min="8454" max="8454" width="12.28515625" style="215" customWidth="1"/>
    <col min="8455" max="8455" width="14.5703125" style="215" customWidth="1"/>
    <col min="8456" max="8704" width="9.140625" style="215"/>
    <col min="8705" max="8705" width="4.7109375" style="215" customWidth="1"/>
    <col min="8706" max="8706" width="38.5703125" style="215" customWidth="1"/>
    <col min="8707" max="8707" width="13" style="215" customWidth="1"/>
    <col min="8708" max="8708" width="10.85546875" style="215" customWidth="1"/>
    <col min="8709" max="8709" width="9.28515625" style="215" customWidth="1"/>
    <col min="8710" max="8710" width="12.28515625" style="215" customWidth="1"/>
    <col min="8711" max="8711" width="14.5703125" style="215" customWidth="1"/>
    <col min="8712" max="8960" width="9.140625" style="215"/>
    <col min="8961" max="8961" width="4.7109375" style="215" customWidth="1"/>
    <col min="8962" max="8962" width="38.5703125" style="215" customWidth="1"/>
    <col min="8963" max="8963" width="13" style="215" customWidth="1"/>
    <col min="8964" max="8964" width="10.85546875" style="215" customWidth="1"/>
    <col min="8965" max="8965" width="9.28515625" style="215" customWidth="1"/>
    <col min="8966" max="8966" width="12.28515625" style="215" customWidth="1"/>
    <col min="8967" max="8967" width="14.5703125" style="215" customWidth="1"/>
    <col min="8968" max="9216" width="9.140625" style="215"/>
    <col min="9217" max="9217" width="4.7109375" style="215" customWidth="1"/>
    <col min="9218" max="9218" width="38.5703125" style="215" customWidth="1"/>
    <col min="9219" max="9219" width="13" style="215" customWidth="1"/>
    <col min="9220" max="9220" width="10.85546875" style="215" customWidth="1"/>
    <col min="9221" max="9221" width="9.28515625" style="215" customWidth="1"/>
    <col min="9222" max="9222" width="12.28515625" style="215" customWidth="1"/>
    <col min="9223" max="9223" width="14.5703125" style="215" customWidth="1"/>
    <col min="9224" max="9472" width="9.140625" style="215"/>
    <col min="9473" max="9473" width="4.7109375" style="215" customWidth="1"/>
    <col min="9474" max="9474" width="38.5703125" style="215" customWidth="1"/>
    <col min="9475" max="9475" width="13" style="215" customWidth="1"/>
    <col min="9476" max="9476" width="10.85546875" style="215" customWidth="1"/>
    <col min="9477" max="9477" width="9.28515625" style="215" customWidth="1"/>
    <col min="9478" max="9478" width="12.28515625" style="215" customWidth="1"/>
    <col min="9479" max="9479" width="14.5703125" style="215" customWidth="1"/>
    <col min="9480" max="9728" width="9.140625" style="215"/>
    <col min="9729" max="9729" width="4.7109375" style="215" customWidth="1"/>
    <col min="9730" max="9730" width="38.5703125" style="215" customWidth="1"/>
    <col min="9731" max="9731" width="13" style="215" customWidth="1"/>
    <col min="9732" max="9732" width="10.85546875" style="215" customWidth="1"/>
    <col min="9733" max="9733" width="9.28515625" style="215" customWidth="1"/>
    <col min="9734" max="9734" width="12.28515625" style="215" customWidth="1"/>
    <col min="9735" max="9735" width="14.5703125" style="215" customWidth="1"/>
    <col min="9736" max="9984" width="9.140625" style="215"/>
    <col min="9985" max="9985" width="4.7109375" style="215" customWidth="1"/>
    <col min="9986" max="9986" width="38.5703125" style="215" customWidth="1"/>
    <col min="9987" max="9987" width="13" style="215" customWidth="1"/>
    <col min="9988" max="9988" width="10.85546875" style="215" customWidth="1"/>
    <col min="9989" max="9989" width="9.28515625" style="215" customWidth="1"/>
    <col min="9990" max="9990" width="12.28515625" style="215" customWidth="1"/>
    <col min="9991" max="9991" width="14.5703125" style="215" customWidth="1"/>
    <col min="9992" max="10240" width="9.140625" style="215"/>
    <col min="10241" max="10241" width="4.7109375" style="215" customWidth="1"/>
    <col min="10242" max="10242" width="38.5703125" style="215" customWidth="1"/>
    <col min="10243" max="10243" width="13" style="215" customWidth="1"/>
    <col min="10244" max="10244" width="10.85546875" style="215" customWidth="1"/>
    <col min="10245" max="10245" width="9.28515625" style="215" customWidth="1"/>
    <col min="10246" max="10246" width="12.28515625" style="215" customWidth="1"/>
    <col min="10247" max="10247" width="14.5703125" style="215" customWidth="1"/>
    <col min="10248" max="10496" width="9.140625" style="215"/>
    <col min="10497" max="10497" width="4.7109375" style="215" customWidth="1"/>
    <col min="10498" max="10498" width="38.5703125" style="215" customWidth="1"/>
    <col min="10499" max="10499" width="13" style="215" customWidth="1"/>
    <col min="10500" max="10500" width="10.85546875" style="215" customWidth="1"/>
    <col min="10501" max="10501" width="9.28515625" style="215" customWidth="1"/>
    <col min="10502" max="10502" width="12.28515625" style="215" customWidth="1"/>
    <col min="10503" max="10503" width="14.5703125" style="215" customWidth="1"/>
    <col min="10504" max="10752" width="9.140625" style="215"/>
    <col min="10753" max="10753" width="4.7109375" style="215" customWidth="1"/>
    <col min="10754" max="10754" width="38.5703125" style="215" customWidth="1"/>
    <col min="10755" max="10755" width="13" style="215" customWidth="1"/>
    <col min="10756" max="10756" width="10.85546875" style="215" customWidth="1"/>
    <col min="10757" max="10757" width="9.28515625" style="215" customWidth="1"/>
    <col min="10758" max="10758" width="12.28515625" style="215" customWidth="1"/>
    <col min="10759" max="10759" width="14.5703125" style="215" customWidth="1"/>
    <col min="10760" max="11008" width="9.140625" style="215"/>
    <col min="11009" max="11009" width="4.7109375" style="215" customWidth="1"/>
    <col min="11010" max="11010" width="38.5703125" style="215" customWidth="1"/>
    <col min="11011" max="11011" width="13" style="215" customWidth="1"/>
    <col min="11012" max="11012" width="10.85546875" style="215" customWidth="1"/>
    <col min="11013" max="11013" width="9.28515625" style="215" customWidth="1"/>
    <col min="11014" max="11014" width="12.28515625" style="215" customWidth="1"/>
    <col min="11015" max="11015" width="14.5703125" style="215" customWidth="1"/>
    <col min="11016" max="11264" width="9.140625" style="215"/>
    <col min="11265" max="11265" width="4.7109375" style="215" customWidth="1"/>
    <col min="11266" max="11266" width="38.5703125" style="215" customWidth="1"/>
    <col min="11267" max="11267" width="13" style="215" customWidth="1"/>
    <col min="11268" max="11268" width="10.85546875" style="215" customWidth="1"/>
    <col min="11269" max="11269" width="9.28515625" style="215" customWidth="1"/>
    <col min="11270" max="11270" width="12.28515625" style="215" customWidth="1"/>
    <col min="11271" max="11271" width="14.5703125" style="215" customWidth="1"/>
    <col min="11272" max="11520" width="9.140625" style="215"/>
    <col min="11521" max="11521" width="4.7109375" style="215" customWidth="1"/>
    <col min="11522" max="11522" width="38.5703125" style="215" customWidth="1"/>
    <col min="11523" max="11523" width="13" style="215" customWidth="1"/>
    <col min="11524" max="11524" width="10.85546875" style="215" customWidth="1"/>
    <col min="11525" max="11525" width="9.28515625" style="215" customWidth="1"/>
    <col min="11526" max="11526" width="12.28515625" style="215" customWidth="1"/>
    <col min="11527" max="11527" width="14.5703125" style="215" customWidth="1"/>
    <col min="11528" max="11776" width="9.140625" style="215"/>
    <col min="11777" max="11777" width="4.7109375" style="215" customWidth="1"/>
    <col min="11778" max="11778" width="38.5703125" style="215" customWidth="1"/>
    <col min="11779" max="11779" width="13" style="215" customWidth="1"/>
    <col min="11780" max="11780" width="10.85546875" style="215" customWidth="1"/>
    <col min="11781" max="11781" width="9.28515625" style="215" customWidth="1"/>
    <col min="11782" max="11782" width="12.28515625" style="215" customWidth="1"/>
    <col min="11783" max="11783" width="14.5703125" style="215" customWidth="1"/>
    <col min="11784" max="12032" width="9.140625" style="215"/>
    <col min="12033" max="12033" width="4.7109375" style="215" customWidth="1"/>
    <col min="12034" max="12034" width="38.5703125" style="215" customWidth="1"/>
    <col min="12035" max="12035" width="13" style="215" customWidth="1"/>
    <col min="12036" max="12036" width="10.85546875" style="215" customWidth="1"/>
    <col min="12037" max="12037" width="9.28515625" style="215" customWidth="1"/>
    <col min="12038" max="12038" width="12.28515625" style="215" customWidth="1"/>
    <col min="12039" max="12039" width="14.5703125" style="215" customWidth="1"/>
    <col min="12040" max="12288" width="9.140625" style="215"/>
    <col min="12289" max="12289" width="4.7109375" style="215" customWidth="1"/>
    <col min="12290" max="12290" width="38.5703125" style="215" customWidth="1"/>
    <col min="12291" max="12291" width="13" style="215" customWidth="1"/>
    <col min="12292" max="12292" width="10.85546875" style="215" customWidth="1"/>
    <col min="12293" max="12293" width="9.28515625" style="215" customWidth="1"/>
    <col min="12294" max="12294" width="12.28515625" style="215" customWidth="1"/>
    <col min="12295" max="12295" width="14.5703125" style="215" customWidth="1"/>
    <col min="12296" max="12544" width="9.140625" style="215"/>
    <col min="12545" max="12545" width="4.7109375" style="215" customWidth="1"/>
    <col min="12546" max="12546" width="38.5703125" style="215" customWidth="1"/>
    <col min="12547" max="12547" width="13" style="215" customWidth="1"/>
    <col min="12548" max="12548" width="10.85546875" style="215" customWidth="1"/>
    <col min="12549" max="12549" width="9.28515625" style="215" customWidth="1"/>
    <col min="12550" max="12550" width="12.28515625" style="215" customWidth="1"/>
    <col min="12551" max="12551" width="14.5703125" style="215" customWidth="1"/>
    <col min="12552" max="12800" width="9.140625" style="215"/>
    <col min="12801" max="12801" width="4.7109375" style="215" customWidth="1"/>
    <col min="12802" max="12802" width="38.5703125" style="215" customWidth="1"/>
    <col min="12803" max="12803" width="13" style="215" customWidth="1"/>
    <col min="12804" max="12804" width="10.85546875" style="215" customWidth="1"/>
    <col min="12805" max="12805" width="9.28515625" style="215" customWidth="1"/>
    <col min="12806" max="12806" width="12.28515625" style="215" customWidth="1"/>
    <col min="12807" max="12807" width="14.5703125" style="215" customWidth="1"/>
    <col min="12808" max="13056" width="9.140625" style="215"/>
    <col min="13057" max="13057" width="4.7109375" style="215" customWidth="1"/>
    <col min="13058" max="13058" width="38.5703125" style="215" customWidth="1"/>
    <col min="13059" max="13059" width="13" style="215" customWidth="1"/>
    <col min="13060" max="13060" width="10.85546875" style="215" customWidth="1"/>
    <col min="13061" max="13061" width="9.28515625" style="215" customWidth="1"/>
    <col min="13062" max="13062" width="12.28515625" style="215" customWidth="1"/>
    <col min="13063" max="13063" width="14.5703125" style="215" customWidth="1"/>
    <col min="13064" max="13312" width="9.140625" style="215"/>
    <col min="13313" max="13313" width="4.7109375" style="215" customWidth="1"/>
    <col min="13314" max="13314" width="38.5703125" style="215" customWidth="1"/>
    <col min="13315" max="13315" width="13" style="215" customWidth="1"/>
    <col min="13316" max="13316" width="10.85546875" style="215" customWidth="1"/>
    <col min="13317" max="13317" width="9.28515625" style="215" customWidth="1"/>
    <col min="13318" max="13318" width="12.28515625" style="215" customWidth="1"/>
    <col min="13319" max="13319" width="14.5703125" style="215" customWidth="1"/>
    <col min="13320" max="13568" width="9.140625" style="215"/>
    <col min="13569" max="13569" width="4.7109375" style="215" customWidth="1"/>
    <col min="13570" max="13570" width="38.5703125" style="215" customWidth="1"/>
    <col min="13571" max="13571" width="13" style="215" customWidth="1"/>
    <col min="13572" max="13572" width="10.85546875" style="215" customWidth="1"/>
    <col min="13573" max="13573" width="9.28515625" style="215" customWidth="1"/>
    <col min="13574" max="13574" width="12.28515625" style="215" customWidth="1"/>
    <col min="13575" max="13575" width="14.5703125" style="215" customWidth="1"/>
    <col min="13576" max="13824" width="9.140625" style="215"/>
    <col min="13825" max="13825" width="4.7109375" style="215" customWidth="1"/>
    <col min="13826" max="13826" width="38.5703125" style="215" customWidth="1"/>
    <col min="13827" max="13827" width="13" style="215" customWidth="1"/>
    <col min="13828" max="13828" width="10.85546875" style="215" customWidth="1"/>
    <col min="13829" max="13829" width="9.28515625" style="215" customWidth="1"/>
    <col min="13830" max="13830" width="12.28515625" style="215" customWidth="1"/>
    <col min="13831" max="13831" width="14.5703125" style="215" customWidth="1"/>
    <col min="13832" max="14080" width="9.140625" style="215"/>
    <col min="14081" max="14081" width="4.7109375" style="215" customWidth="1"/>
    <col min="14082" max="14082" width="38.5703125" style="215" customWidth="1"/>
    <col min="14083" max="14083" width="13" style="215" customWidth="1"/>
    <col min="14084" max="14084" width="10.85546875" style="215" customWidth="1"/>
    <col min="14085" max="14085" width="9.28515625" style="215" customWidth="1"/>
    <col min="14086" max="14086" width="12.28515625" style="215" customWidth="1"/>
    <col min="14087" max="14087" width="14.5703125" style="215" customWidth="1"/>
    <col min="14088" max="14336" width="9.140625" style="215"/>
    <col min="14337" max="14337" width="4.7109375" style="215" customWidth="1"/>
    <col min="14338" max="14338" width="38.5703125" style="215" customWidth="1"/>
    <col min="14339" max="14339" width="13" style="215" customWidth="1"/>
    <col min="14340" max="14340" width="10.85546875" style="215" customWidth="1"/>
    <col min="14341" max="14341" width="9.28515625" style="215" customWidth="1"/>
    <col min="14342" max="14342" width="12.28515625" style="215" customWidth="1"/>
    <col min="14343" max="14343" width="14.5703125" style="215" customWidth="1"/>
    <col min="14344" max="14592" width="9.140625" style="215"/>
    <col min="14593" max="14593" width="4.7109375" style="215" customWidth="1"/>
    <col min="14594" max="14594" width="38.5703125" style="215" customWidth="1"/>
    <col min="14595" max="14595" width="13" style="215" customWidth="1"/>
    <col min="14596" max="14596" width="10.85546875" style="215" customWidth="1"/>
    <col min="14597" max="14597" width="9.28515625" style="215" customWidth="1"/>
    <col min="14598" max="14598" width="12.28515625" style="215" customWidth="1"/>
    <col min="14599" max="14599" width="14.5703125" style="215" customWidth="1"/>
    <col min="14600" max="14848" width="9.140625" style="215"/>
    <col min="14849" max="14849" width="4.7109375" style="215" customWidth="1"/>
    <col min="14850" max="14850" width="38.5703125" style="215" customWidth="1"/>
    <col min="14851" max="14851" width="13" style="215" customWidth="1"/>
    <col min="14852" max="14852" width="10.85546875" style="215" customWidth="1"/>
    <col min="14853" max="14853" width="9.28515625" style="215" customWidth="1"/>
    <col min="14854" max="14854" width="12.28515625" style="215" customWidth="1"/>
    <col min="14855" max="14855" width="14.5703125" style="215" customWidth="1"/>
    <col min="14856" max="15104" width="9.140625" style="215"/>
    <col min="15105" max="15105" width="4.7109375" style="215" customWidth="1"/>
    <col min="15106" max="15106" width="38.5703125" style="215" customWidth="1"/>
    <col min="15107" max="15107" width="13" style="215" customWidth="1"/>
    <col min="15108" max="15108" width="10.85546875" style="215" customWidth="1"/>
    <col min="15109" max="15109" width="9.28515625" style="215" customWidth="1"/>
    <col min="15110" max="15110" width="12.28515625" style="215" customWidth="1"/>
    <col min="15111" max="15111" width="14.5703125" style="215" customWidth="1"/>
    <col min="15112" max="15360" width="9.140625" style="215"/>
    <col min="15361" max="15361" width="4.7109375" style="215" customWidth="1"/>
    <col min="15362" max="15362" width="38.5703125" style="215" customWidth="1"/>
    <col min="15363" max="15363" width="13" style="215" customWidth="1"/>
    <col min="15364" max="15364" width="10.85546875" style="215" customWidth="1"/>
    <col min="15365" max="15365" width="9.28515625" style="215" customWidth="1"/>
    <col min="15366" max="15366" width="12.28515625" style="215" customWidth="1"/>
    <col min="15367" max="15367" width="14.5703125" style="215" customWidth="1"/>
    <col min="15368" max="15616" width="9.140625" style="215"/>
    <col min="15617" max="15617" width="4.7109375" style="215" customWidth="1"/>
    <col min="15618" max="15618" width="38.5703125" style="215" customWidth="1"/>
    <col min="15619" max="15619" width="13" style="215" customWidth="1"/>
    <col min="15620" max="15620" width="10.85546875" style="215" customWidth="1"/>
    <col min="15621" max="15621" width="9.28515625" style="215" customWidth="1"/>
    <col min="15622" max="15622" width="12.28515625" style="215" customWidth="1"/>
    <col min="15623" max="15623" width="14.5703125" style="215" customWidth="1"/>
    <col min="15624" max="15872" width="9.140625" style="215"/>
    <col min="15873" max="15873" width="4.7109375" style="215" customWidth="1"/>
    <col min="15874" max="15874" width="38.5703125" style="215" customWidth="1"/>
    <col min="15875" max="15875" width="13" style="215" customWidth="1"/>
    <col min="15876" max="15876" width="10.85546875" style="215" customWidth="1"/>
    <col min="15877" max="15877" width="9.28515625" style="215" customWidth="1"/>
    <col min="15878" max="15878" width="12.28515625" style="215" customWidth="1"/>
    <col min="15879" max="15879" width="14.5703125" style="215" customWidth="1"/>
    <col min="15880" max="16128" width="9.140625" style="215"/>
    <col min="16129" max="16129" width="4.7109375" style="215" customWidth="1"/>
    <col min="16130" max="16130" width="38.5703125" style="215" customWidth="1"/>
    <col min="16131" max="16131" width="13" style="215" customWidth="1"/>
    <col min="16132" max="16132" width="10.85546875" style="215" customWidth="1"/>
    <col min="16133" max="16133" width="9.28515625" style="215" customWidth="1"/>
    <col min="16134" max="16134" width="12.28515625" style="215" customWidth="1"/>
    <col min="16135" max="16135" width="14.5703125" style="215" customWidth="1"/>
    <col min="16136" max="16384" width="9.140625" style="215"/>
  </cols>
  <sheetData>
    <row r="1" spans="1:13" s="212" customFormat="1" ht="30.75" customHeight="1">
      <c r="A1" s="514" t="s">
        <v>242</v>
      </c>
      <c r="B1" s="514"/>
      <c r="C1" s="514"/>
      <c r="D1" s="514"/>
      <c r="E1" s="514"/>
      <c r="F1" s="514"/>
      <c r="G1" s="514"/>
      <c r="H1" s="228"/>
      <c r="I1" s="228"/>
      <c r="J1" s="228"/>
      <c r="K1" s="228"/>
      <c r="L1" s="228"/>
    </row>
    <row r="2" spans="1:13" s="212" customFormat="1" ht="39.75" customHeight="1">
      <c r="A2" s="515" t="s">
        <v>635</v>
      </c>
      <c r="B2" s="515"/>
      <c r="C2" s="515"/>
      <c r="D2" s="515"/>
      <c r="E2" s="515"/>
      <c r="F2" s="515"/>
      <c r="G2" s="515"/>
    </row>
    <row r="3" spans="1:13" s="226" customFormat="1" ht="23.25" customHeight="1">
      <c r="A3" s="516" t="s">
        <v>486</v>
      </c>
      <c r="B3" s="516"/>
      <c r="C3" s="516"/>
      <c r="D3" s="516"/>
      <c r="E3" s="516"/>
      <c r="F3" s="516"/>
      <c r="G3" s="516"/>
      <c r="H3" s="229"/>
      <c r="I3" s="229"/>
      <c r="J3" s="229"/>
      <c r="K3" s="229"/>
      <c r="L3" s="229"/>
      <c r="M3" s="229"/>
    </row>
    <row r="4" spans="1:13" s="226" customFormat="1" ht="23.25" customHeight="1">
      <c r="A4" s="213"/>
      <c r="B4" s="213"/>
      <c r="C4" s="213"/>
      <c r="D4" s="213"/>
      <c r="E4" s="213"/>
      <c r="F4" s="213"/>
      <c r="G4" s="213"/>
      <c r="H4" s="229"/>
      <c r="I4" s="229"/>
      <c r="J4" s="229"/>
      <c r="K4" s="229"/>
      <c r="L4" s="229"/>
      <c r="M4" s="229"/>
    </row>
    <row r="5" spans="1:13">
      <c r="D5" s="216"/>
      <c r="G5" s="216" t="s">
        <v>217</v>
      </c>
    </row>
    <row r="6" spans="1:13" s="247" customFormat="1" ht="52.5" customHeight="1">
      <c r="A6" s="238" t="s">
        <v>218</v>
      </c>
      <c r="B6" s="238" t="s">
        <v>230</v>
      </c>
      <c r="C6" s="238" t="s">
        <v>231</v>
      </c>
      <c r="D6" s="238" t="s">
        <v>222</v>
      </c>
      <c r="E6" s="251" t="s">
        <v>249</v>
      </c>
      <c r="F6" s="251" t="s">
        <v>151</v>
      </c>
      <c r="G6" s="251" t="s">
        <v>250</v>
      </c>
    </row>
    <row r="7" spans="1:13" s="223" customFormat="1">
      <c r="A7" s="217">
        <v>1</v>
      </c>
      <c r="B7" s="217">
        <v>2</v>
      </c>
      <c r="C7" s="217">
        <v>3</v>
      </c>
      <c r="D7" s="217">
        <v>4</v>
      </c>
      <c r="E7" s="217">
        <v>5</v>
      </c>
      <c r="F7" s="217">
        <v>6</v>
      </c>
      <c r="G7" s="217">
        <v>7</v>
      </c>
    </row>
    <row r="8" spans="1:13" s="223" customFormat="1" ht="18.75" customHeight="1">
      <c r="A8" s="217">
        <v>1</v>
      </c>
      <c r="B8" s="424" t="s">
        <v>628</v>
      </c>
      <c r="C8" s="218">
        <v>2010</v>
      </c>
      <c r="D8" s="217">
        <v>2</v>
      </c>
      <c r="E8" s="244">
        <v>108000</v>
      </c>
      <c r="F8" s="244"/>
      <c r="G8" s="244">
        <f>+E8-F8</f>
        <v>108000</v>
      </c>
    </row>
    <row r="9" spans="1:13" s="223" customFormat="1" ht="18.75" customHeight="1">
      <c r="A9" s="217">
        <v>2</v>
      </c>
      <c r="B9" s="424" t="s">
        <v>629</v>
      </c>
      <c r="C9" s="218">
        <v>1965</v>
      </c>
      <c r="D9" s="217">
        <v>1</v>
      </c>
      <c r="E9" s="244">
        <v>12660</v>
      </c>
      <c r="F9" s="244"/>
      <c r="G9" s="244">
        <f t="shared" ref="G9:G20" si="0">+E9-F9</f>
        <v>12660</v>
      </c>
    </row>
    <row r="10" spans="1:13" s="223" customFormat="1" ht="30" customHeight="1">
      <c r="A10" s="217">
        <v>3</v>
      </c>
      <c r="B10" s="424" t="s">
        <v>630</v>
      </c>
      <c r="C10" s="218">
        <v>2012</v>
      </c>
      <c r="D10" s="217">
        <v>1</v>
      </c>
      <c r="E10" s="244">
        <v>50000</v>
      </c>
      <c r="F10" s="244"/>
      <c r="G10" s="244">
        <f t="shared" si="0"/>
        <v>50000</v>
      </c>
    </row>
    <row r="11" spans="1:13" s="223" customFormat="1" ht="18.75" customHeight="1">
      <c r="A11" s="217">
        <v>4</v>
      </c>
      <c r="B11" s="424" t="s">
        <v>566</v>
      </c>
      <c r="C11" s="218">
        <v>2007</v>
      </c>
      <c r="D11" s="217">
        <v>1</v>
      </c>
      <c r="E11" s="244">
        <v>22660</v>
      </c>
      <c r="F11" s="244"/>
      <c r="G11" s="244">
        <f t="shared" si="0"/>
        <v>22660</v>
      </c>
    </row>
    <row r="12" spans="1:13" s="223" customFormat="1" ht="18.75" customHeight="1">
      <c r="A12" s="217">
        <v>5</v>
      </c>
      <c r="B12" s="424" t="s">
        <v>631</v>
      </c>
      <c r="C12" s="218">
        <v>2004</v>
      </c>
      <c r="D12" s="217">
        <v>1</v>
      </c>
      <c r="E12" s="244">
        <v>13500</v>
      </c>
      <c r="F12" s="244"/>
      <c r="G12" s="244">
        <f t="shared" si="0"/>
        <v>13500</v>
      </c>
    </row>
    <row r="13" spans="1:13" s="223" customFormat="1" ht="18.75" customHeight="1">
      <c r="A13" s="217">
        <v>6</v>
      </c>
      <c r="B13" s="424" t="s">
        <v>632</v>
      </c>
      <c r="C13" s="218">
        <v>2010</v>
      </c>
      <c r="D13" s="217">
        <v>1</v>
      </c>
      <c r="E13" s="244">
        <v>48793</v>
      </c>
      <c r="F13" s="244"/>
      <c r="G13" s="244">
        <f t="shared" si="0"/>
        <v>48793</v>
      </c>
    </row>
    <row r="14" spans="1:13" s="223" customFormat="1" ht="18.75" customHeight="1">
      <c r="A14" s="217">
        <v>7</v>
      </c>
      <c r="B14" s="424" t="s">
        <v>633</v>
      </c>
      <c r="C14" s="218">
        <v>1990</v>
      </c>
      <c r="D14" s="217">
        <v>1</v>
      </c>
      <c r="E14" s="428">
        <v>29760</v>
      </c>
      <c r="F14" s="244"/>
      <c r="G14" s="244">
        <f t="shared" si="0"/>
        <v>29760</v>
      </c>
    </row>
    <row r="15" spans="1:13" s="223" customFormat="1" ht="18.75" customHeight="1">
      <c r="A15" s="217">
        <v>8</v>
      </c>
      <c r="B15" s="424" t="s">
        <v>565</v>
      </c>
      <c r="C15" s="218">
        <v>2012</v>
      </c>
      <c r="D15" s="217">
        <v>1</v>
      </c>
      <c r="E15" s="244">
        <v>17119</v>
      </c>
      <c r="F15" s="244"/>
      <c r="G15" s="244">
        <f t="shared" si="0"/>
        <v>17119</v>
      </c>
    </row>
    <row r="16" spans="1:13" s="223" customFormat="1" ht="18.75" customHeight="1">
      <c r="A16" s="217">
        <v>9</v>
      </c>
      <c r="B16" s="424" t="s">
        <v>563</v>
      </c>
      <c r="C16" s="218">
        <v>1990</v>
      </c>
      <c r="D16" s="217">
        <v>1</v>
      </c>
      <c r="E16" s="244">
        <v>9000</v>
      </c>
      <c r="F16" s="244"/>
      <c r="G16" s="244">
        <f t="shared" si="0"/>
        <v>9000</v>
      </c>
    </row>
    <row r="17" spans="1:7" s="223" customFormat="1" ht="18.75" customHeight="1">
      <c r="A17" s="217">
        <v>10</v>
      </c>
      <c r="B17" s="424" t="s">
        <v>563</v>
      </c>
      <c r="C17" s="218">
        <v>2012</v>
      </c>
      <c r="D17" s="217">
        <v>3</v>
      </c>
      <c r="E17" s="244">
        <v>49500</v>
      </c>
      <c r="F17" s="244"/>
      <c r="G17" s="244">
        <f t="shared" si="0"/>
        <v>49500</v>
      </c>
    </row>
    <row r="18" spans="1:7" s="223" customFormat="1" ht="18.75" customHeight="1">
      <c r="A18" s="217">
        <v>11</v>
      </c>
      <c r="B18" s="424" t="s">
        <v>561</v>
      </c>
      <c r="C18" s="218">
        <v>2012</v>
      </c>
      <c r="D18" s="217">
        <v>1</v>
      </c>
      <c r="E18" s="428">
        <v>38572.600000000006</v>
      </c>
      <c r="F18" s="244"/>
      <c r="G18" s="244">
        <f t="shared" si="0"/>
        <v>38572.600000000006</v>
      </c>
    </row>
    <row r="19" spans="1:7" s="223" customFormat="1" ht="18.75" customHeight="1">
      <c r="A19" s="217">
        <v>12</v>
      </c>
      <c r="B19" s="424" t="s">
        <v>634</v>
      </c>
      <c r="C19" s="218">
        <v>1990</v>
      </c>
      <c r="D19" s="217">
        <v>8</v>
      </c>
      <c r="E19" s="244">
        <v>12000</v>
      </c>
      <c r="F19" s="244"/>
      <c r="G19" s="244">
        <f t="shared" si="0"/>
        <v>12000</v>
      </c>
    </row>
    <row r="20" spans="1:7" s="223" customFormat="1" ht="18.75" customHeight="1">
      <c r="A20" s="217">
        <v>13</v>
      </c>
      <c r="B20" s="424" t="s">
        <v>562</v>
      </c>
      <c r="C20" s="218">
        <v>2016</v>
      </c>
      <c r="D20" s="217">
        <v>1</v>
      </c>
      <c r="E20" s="428">
        <v>1002075</v>
      </c>
      <c r="F20" s="244"/>
      <c r="G20" s="244">
        <f t="shared" si="0"/>
        <v>1002075</v>
      </c>
    </row>
    <row r="21" spans="1:7" s="212" customFormat="1" ht="24" customHeight="1">
      <c r="A21" s="236"/>
      <c r="B21" s="221" t="s">
        <v>226</v>
      </c>
      <c r="C21" s="221"/>
      <c r="D21" s="236"/>
      <c r="E21" s="246">
        <f>SUM(E8:E20)</f>
        <v>1413639.6</v>
      </c>
      <c r="F21" s="246">
        <f>SUM(F8:F20)</f>
        <v>0</v>
      </c>
      <c r="G21" s="246">
        <f>SUM(G8:G20)</f>
        <v>1413639.6</v>
      </c>
    </row>
    <row r="22" spans="1:7">
      <c r="E22" s="254">
        <f>+ROUND(E21/1000,2)</f>
        <v>1413.64</v>
      </c>
      <c r="F22" s="254">
        <f t="shared" ref="F22:G22" si="1">+ROUND(F21/1000,2)</f>
        <v>0</v>
      </c>
      <c r="G22" s="254">
        <f t="shared" si="1"/>
        <v>1413.64</v>
      </c>
    </row>
    <row r="24" spans="1:7" ht="25.5" customHeight="1"/>
    <row r="25" spans="1:7" s="212" customFormat="1" ht="27.75" customHeight="1">
      <c r="A25" s="231"/>
      <c r="B25" s="212" t="s">
        <v>232</v>
      </c>
      <c r="D25" s="519" t="s">
        <v>525</v>
      </c>
      <c r="E25" s="519"/>
      <c r="F25" s="235"/>
    </row>
    <row r="26" spans="1:7" s="212" customFormat="1" ht="12.75" customHeight="1">
      <c r="A26" s="231"/>
      <c r="D26" s="520" t="s">
        <v>228</v>
      </c>
      <c r="E26" s="520"/>
      <c r="F26" s="252"/>
    </row>
    <row r="27" spans="1:7" s="212" customFormat="1" ht="24" customHeight="1">
      <c r="A27" s="231"/>
      <c r="D27" s="235"/>
      <c r="E27" s="235"/>
      <c r="F27" s="235"/>
    </row>
    <row r="28" spans="1:7" s="212" customFormat="1" ht="27.75" customHeight="1">
      <c r="A28" s="231"/>
      <c r="B28" s="212" t="s">
        <v>233</v>
      </c>
      <c r="D28" s="519" t="s">
        <v>526</v>
      </c>
      <c r="E28" s="519"/>
      <c r="F28" s="235"/>
    </row>
    <row r="29" spans="1:7" s="212" customFormat="1" ht="14.25" customHeight="1">
      <c r="A29" s="231"/>
      <c r="B29" s="232"/>
      <c r="C29" s="247" t="s">
        <v>229</v>
      </c>
      <c r="D29" s="520" t="s">
        <v>228</v>
      </c>
      <c r="E29" s="520"/>
      <c r="F29" s="252"/>
    </row>
  </sheetData>
  <mergeCells count="7">
    <mergeCell ref="D29:E29"/>
    <mergeCell ref="A1:G1"/>
    <mergeCell ref="A2:G2"/>
    <mergeCell ref="A3:G3"/>
    <mergeCell ref="D25:E25"/>
    <mergeCell ref="D26:E26"/>
    <mergeCell ref="D28:E28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8"/>
  <sheetViews>
    <sheetView view="pageBreakPreview" topLeftCell="A2" workbookViewId="0">
      <selection activeCell="A2" sqref="A2:E2"/>
    </sheetView>
  </sheetViews>
  <sheetFormatPr defaultRowHeight="13.5"/>
  <cols>
    <col min="1" max="1" width="4.7109375" style="223" customWidth="1"/>
    <col min="2" max="2" width="43" style="215" customWidth="1"/>
    <col min="3" max="3" width="16.140625" style="215" customWidth="1"/>
    <col min="4" max="4" width="13.5703125" style="215" customWidth="1"/>
    <col min="5" max="5" width="16.5703125" style="215" customWidth="1"/>
    <col min="6" max="256" width="9.140625" style="215"/>
    <col min="257" max="257" width="4.7109375" style="215" customWidth="1"/>
    <col min="258" max="258" width="50.5703125" style="215" customWidth="1"/>
    <col min="259" max="259" width="16.140625" style="215" customWidth="1"/>
    <col min="260" max="260" width="13.5703125" style="215" customWidth="1"/>
    <col min="261" max="261" width="16.5703125" style="215" customWidth="1"/>
    <col min="262" max="512" width="9.140625" style="215"/>
    <col min="513" max="513" width="4.7109375" style="215" customWidth="1"/>
    <col min="514" max="514" width="50.5703125" style="215" customWidth="1"/>
    <col min="515" max="515" width="16.140625" style="215" customWidth="1"/>
    <col min="516" max="516" width="13.5703125" style="215" customWidth="1"/>
    <col min="517" max="517" width="16.5703125" style="215" customWidth="1"/>
    <col min="518" max="768" width="9.140625" style="215"/>
    <col min="769" max="769" width="4.7109375" style="215" customWidth="1"/>
    <col min="770" max="770" width="50.5703125" style="215" customWidth="1"/>
    <col min="771" max="771" width="16.140625" style="215" customWidth="1"/>
    <col min="772" max="772" width="13.5703125" style="215" customWidth="1"/>
    <col min="773" max="773" width="16.5703125" style="215" customWidth="1"/>
    <col min="774" max="1024" width="9.140625" style="215"/>
    <col min="1025" max="1025" width="4.7109375" style="215" customWidth="1"/>
    <col min="1026" max="1026" width="50.5703125" style="215" customWidth="1"/>
    <col min="1027" max="1027" width="16.140625" style="215" customWidth="1"/>
    <col min="1028" max="1028" width="13.5703125" style="215" customWidth="1"/>
    <col min="1029" max="1029" width="16.5703125" style="215" customWidth="1"/>
    <col min="1030" max="1280" width="9.140625" style="215"/>
    <col min="1281" max="1281" width="4.7109375" style="215" customWidth="1"/>
    <col min="1282" max="1282" width="50.5703125" style="215" customWidth="1"/>
    <col min="1283" max="1283" width="16.140625" style="215" customWidth="1"/>
    <col min="1284" max="1284" width="13.5703125" style="215" customWidth="1"/>
    <col min="1285" max="1285" width="16.5703125" style="215" customWidth="1"/>
    <col min="1286" max="1536" width="9.140625" style="215"/>
    <col min="1537" max="1537" width="4.7109375" style="215" customWidth="1"/>
    <col min="1538" max="1538" width="50.5703125" style="215" customWidth="1"/>
    <col min="1539" max="1539" width="16.140625" style="215" customWidth="1"/>
    <col min="1540" max="1540" width="13.5703125" style="215" customWidth="1"/>
    <col min="1541" max="1541" width="16.5703125" style="215" customWidth="1"/>
    <col min="1542" max="1792" width="9.140625" style="215"/>
    <col min="1793" max="1793" width="4.7109375" style="215" customWidth="1"/>
    <col min="1794" max="1794" width="50.5703125" style="215" customWidth="1"/>
    <col min="1795" max="1795" width="16.140625" style="215" customWidth="1"/>
    <col min="1796" max="1796" width="13.5703125" style="215" customWidth="1"/>
    <col min="1797" max="1797" width="16.5703125" style="215" customWidth="1"/>
    <col min="1798" max="2048" width="9.140625" style="215"/>
    <col min="2049" max="2049" width="4.7109375" style="215" customWidth="1"/>
    <col min="2050" max="2050" width="50.5703125" style="215" customWidth="1"/>
    <col min="2051" max="2051" width="16.140625" style="215" customWidth="1"/>
    <col min="2052" max="2052" width="13.5703125" style="215" customWidth="1"/>
    <col min="2053" max="2053" width="16.5703125" style="215" customWidth="1"/>
    <col min="2054" max="2304" width="9.140625" style="215"/>
    <col min="2305" max="2305" width="4.7109375" style="215" customWidth="1"/>
    <col min="2306" max="2306" width="50.5703125" style="215" customWidth="1"/>
    <col min="2307" max="2307" width="16.140625" style="215" customWidth="1"/>
    <col min="2308" max="2308" width="13.5703125" style="215" customWidth="1"/>
    <col min="2309" max="2309" width="16.5703125" style="215" customWidth="1"/>
    <col min="2310" max="2560" width="9.140625" style="215"/>
    <col min="2561" max="2561" width="4.7109375" style="215" customWidth="1"/>
    <col min="2562" max="2562" width="50.5703125" style="215" customWidth="1"/>
    <col min="2563" max="2563" width="16.140625" style="215" customWidth="1"/>
    <col min="2564" max="2564" width="13.5703125" style="215" customWidth="1"/>
    <col min="2565" max="2565" width="16.5703125" style="215" customWidth="1"/>
    <col min="2566" max="2816" width="9.140625" style="215"/>
    <col min="2817" max="2817" width="4.7109375" style="215" customWidth="1"/>
    <col min="2818" max="2818" width="50.5703125" style="215" customWidth="1"/>
    <col min="2819" max="2819" width="16.140625" style="215" customWidth="1"/>
    <col min="2820" max="2820" width="13.5703125" style="215" customWidth="1"/>
    <col min="2821" max="2821" width="16.5703125" style="215" customWidth="1"/>
    <col min="2822" max="3072" width="9.140625" style="215"/>
    <col min="3073" max="3073" width="4.7109375" style="215" customWidth="1"/>
    <col min="3074" max="3074" width="50.5703125" style="215" customWidth="1"/>
    <col min="3075" max="3075" width="16.140625" style="215" customWidth="1"/>
    <col min="3076" max="3076" width="13.5703125" style="215" customWidth="1"/>
    <col min="3077" max="3077" width="16.5703125" style="215" customWidth="1"/>
    <col min="3078" max="3328" width="9.140625" style="215"/>
    <col min="3329" max="3329" width="4.7109375" style="215" customWidth="1"/>
    <col min="3330" max="3330" width="50.5703125" style="215" customWidth="1"/>
    <col min="3331" max="3331" width="16.140625" style="215" customWidth="1"/>
    <col min="3332" max="3332" width="13.5703125" style="215" customWidth="1"/>
    <col min="3333" max="3333" width="16.5703125" style="215" customWidth="1"/>
    <col min="3334" max="3584" width="9.140625" style="215"/>
    <col min="3585" max="3585" width="4.7109375" style="215" customWidth="1"/>
    <col min="3586" max="3586" width="50.5703125" style="215" customWidth="1"/>
    <col min="3587" max="3587" width="16.140625" style="215" customWidth="1"/>
    <col min="3588" max="3588" width="13.5703125" style="215" customWidth="1"/>
    <col min="3589" max="3589" width="16.5703125" style="215" customWidth="1"/>
    <col min="3590" max="3840" width="9.140625" style="215"/>
    <col min="3841" max="3841" width="4.7109375" style="215" customWidth="1"/>
    <col min="3842" max="3842" width="50.5703125" style="215" customWidth="1"/>
    <col min="3843" max="3843" width="16.140625" style="215" customWidth="1"/>
    <col min="3844" max="3844" width="13.5703125" style="215" customWidth="1"/>
    <col min="3845" max="3845" width="16.5703125" style="215" customWidth="1"/>
    <col min="3846" max="4096" width="9.140625" style="215"/>
    <col min="4097" max="4097" width="4.7109375" style="215" customWidth="1"/>
    <col min="4098" max="4098" width="50.5703125" style="215" customWidth="1"/>
    <col min="4099" max="4099" width="16.140625" style="215" customWidth="1"/>
    <col min="4100" max="4100" width="13.5703125" style="215" customWidth="1"/>
    <col min="4101" max="4101" width="16.5703125" style="215" customWidth="1"/>
    <col min="4102" max="4352" width="9.140625" style="215"/>
    <col min="4353" max="4353" width="4.7109375" style="215" customWidth="1"/>
    <col min="4354" max="4354" width="50.5703125" style="215" customWidth="1"/>
    <col min="4355" max="4355" width="16.140625" style="215" customWidth="1"/>
    <col min="4356" max="4356" width="13.5703125" style="215" customWidth="1"/>
    <col min="4357" max="4357" width="16.5703125" style="215" customWidth="1"/>
    <col min="4358" max="4608" width="9.140625" style="215"/>
    <col min="4609" max="4609" width="4.7109375" style="215" customWidth="1"/>
    <col min="4610" max="4610" width="50.5703125" style="215" customWidth="1"/>
    <col min="4611" max="4611" width="16.140625" style="215" customWidth="1"/>
    <col min="4612" max="4612" width="13.5703125" style="215" customWidth="1"/>
    <col min="4613" max="4613" width="16.5703125" style="215" customWidth="1"/>
    <col min="4614" max="4864" width="9.140625" style="215"/>
    <col min="4865" max="4865" width="4.7109375" style="215" customWidth="1"/>
    <col min="4866" max="4866" width="50.5703125" style="215" customWidth="1"/>
    <col min="4867" max="4867" width="16.140625" style="215" customWidth="1"/>
    <col min="4868" max="4868" width="13.5703125" style="215" customWidth="1"/>
    <col min="4869" max="4869" width="16.5703125" style="215" customWidth="1"/>
    <col min="4870" max="5120" width="9.140625" style="215"/>
    <col min="5121" max="5121" width="4.7109375" style="215" customWidth="1"/>
    <col min="5122" max="5122" width="50.5703125" style="215" customWidth="1"/>
    <col min="5123" max="5123" width="16.140625" style="215" customWidth="1"/>
    <col min="5124" max="5124" width="13.5703125" style="215" customWidth="1"/>
    <col min="5125" max="5125" width="16.5703125" style="215" customWidth="1"/>
    <col min="5126" max="5376" width="9.140625" style="215"/>
    <col min="5377" max="5377" width="4.7109375" style="215" customWidth="1"/>
    <col min="5378" max="5378" width="50.5703125" style="215" customWidth="1"/>
    <col min="5379" max="5379" width="16.140625" style="215" customWidth="1"/>
    <col min="5380" max="5380" width="13.5703125" style="215" customWidth="1"/>
    <col min="5381" max="5381" width="16.5703125" style="215" customWidth="1"/>
    <col min="5382" max="5632" width="9.140625" style="215"/>
    <col min="5633" max="5633" width="4.7109375" style="215" customWidth="1"/>
    <col min="5634" max="5634" width="50.5703125" style="215" customWidth="1"/>
    <col min="5635" max="5635" width="16.140625" style="215" customWidth="1"/>
    <col min="5636" max="5636" width="13.5703125" style="215" customWidth="1"/>
    <col min="5637" max="5637" width="16.5703125" style="215" customWidth="1"/>
    <col min="5638" max="5888" width="9.140625" style="215"/>
    <col min="5889" max="5889" width="4.7109375" style="215" customWidth="1"/>
    <col min="5890" max="5890" width="50.5703125" style="215" customWidth="1"/>
    <col min="5891" max="5891" width="16.140625" style="215" customWidth="1"/>
    <col min="5892" max="5892" width="13.5703125" style="215" customWidth="1"/>
    <col min="5893" max="5893" width="16.5703125" style="215" customWidth="1"/>
    <col min="5894" max="6144" width="9.140625" style="215"/>
    <col min="6145" max="6145" width="4.7109375" style="215" customWidth="1"/>
    <col min="6146" max="6146" width="50.5703125" style="215" customWidth="1"/>
    <col min="6147" max="6147" width="16.140625" style="215" customWidth="1"/>
    <col min="6148" max="6148" width="13.5703125" style="215" customWidth="1"/>
    <col min="6149" max="6149" width="16.5703125" style="215" customWidth="1"/>
    <col min="6150" max="6400" width="9.140625" style="215"/>
    <col min="6401" max="6401" width="4.7109375" style="215" customWidth="1"/>
    <col min="6402" max="6402" width="50.5703125" style="215" customWidth="1"/>
    <col min="6403" max="6403" width="16.140625" style="215" customWidth="1"/>
    <col min="6404" max="6404" width="13.5703125" style="215" customWidth="1"/>
    <col min="6405" max="6405" width="16.5703125" style="215" customWidth="1"/>
    <col min="6406" max="6656" width="9.140625" style="215"/>
    <col min="6657" max="6657" width="4.7109375" style="215" customWidth="1"/>
    <col min="6658" max="6658" width="50.5703125" style="215" customWidth="1"/>
    <col min="6659" max="6659" width="16.140625" style="215" customWidth="1"/>
    <col min="6660" max="6660" width="13.5703125" style="215" customWidth="1"/>
    <col min="6661" max="6661" width="16.5703125" style="215" customWidth="1"/>
    <col min="6662" max="6912" width="9.140625" style="215"/>
    <col min="6913" max="6913" width="4.7109375" style="215" customWidth="1"/>
    <col min="6914" max="6914" width="50.5703125" style="215" customWidth="1"/>
    <col min="6915" max="6915" width="16.140625" style="215" customWidth="1"/>
    <col min="6916" max="6916" width="13.5703125" style="215" customWidth="1"/>
    <col min="6917" max="6917" width="16.5703125" style="215" customWidth="1"/>
    <col min="6918" max="7168" width="9.140625" style="215"/>
    <col min="7169" max="7169" width="4.7109375" style="215" customWidth="1"/>
    <col min="7170" max="7170" width="50.5703125" style="215" customWidth="1"/>
    <col min="7171" max="7171" width="16.140625" style="215" customWidth="1"/>
    <col min="7172" max="7172" width="13.5703125" style="215" customWidth="1"/>
    <col min="7173" max="7173" width="16.5703125" style="215" customWidth="1"/>
    <col min="7174" max="7424" width="9.140625" style="215"/>
    <col min="7425" max="7425" width="4.7109375" style="215" customWidth="1"/>
    <col min="7426" max="7426" width="50.5703125" style="215" customWidth="1"/>
    <col min="7427" max="7427" width="16.140625" style="215" customWidth="1"/>
    <col min="7428" max="7428" width="13.5703125" style="215" customWidth="1"/>
    <col min="7429" max="7429" width="16.5703125" style="215" customWidth="1"/>
    <col min="7430" max="7680" width="9.140625" style="215"/>
    <col min="7681" max="7681" width="4.7109375" style="215" customWidth="1"/>
    <col min="7682" max="7682" width="50.5703125" style="215" customWidth="1"/>
    <col min="7683" max="7683" width="16.140625" style="215" customWidth="1"/>
    <col min="7684" max="7684" width="13.5703125" style="215" customWidth="1"/>
    <col min="7685" max="7685" width="16.5703125" style="215" customWidth="1"/>
    <col min="7686" max="7936" width="9.140625" style="215"/>
    <col min="7937" max="7937" width="4.7109375" style="215" customWidth="1"/>
    <col min="7938" max="7938" width="50.5703125" style="215" customWidth="1"/>
    <col min="7939" max="7939" width="16.140625" style="215" customWidth="1"/>
    <col min="7940" max="7940" width="13.5703125" style="215" customWidth="1"/>
    <col min="7941" max="7941" width="16.5703125" style="215" customWidth="1"/>
    <col min="7942" max="8192" width="9.140625" style="215"/>
    <col min="8193" max="8193" width="4.7109375" style="215" customWidth="1"/>
    <col min="8194" max="8194" width="50.5703125" style="215" customWidth="1"/>
    <col min="8195" max="8195" width="16.140625" style="215" customWidth="1"/>
    <col min="8196" max="8196" width="13.5703125" style="215" customWidth="1"/>
    <col min="8197" max="8197" width="16.5703125" style="215" customWidth="1"/>
    <col min="8198" max="8448" width="9.140625" style="215"/>
    <col min="8449" max="8449" width="4.7109375" style="215" customWidth="1"/>
    <col min="8450" max="8450" width="50.5703125" style="215" customWidth="1"/>
    <col min="8451" max="8451" width="16.140625" style="215" customWidth="1"/>
    <col min="8452" max="8452" width="13.5703125" style="215" customWidth="1"/>
    <col min="8453" max="8453" width="16.5703125" style="215" customWidth="1"/>
    <col min="8454" max="8704" width="9.140625" style="215"/>
    <col min="8705" max="8705" width="4.7109375" style="215" customWidth="1"/>
    <col min="8706" max="8706" width="50.5703125" style="215" customWidth="1"/>
    <col min="8707" max="8707" width="16.140625" style="215" customWidth="1"/>
    <col min="8708" max="8708" width="13.5703125" style="215" customWidth="1"/>
    <col min="8709" max="8709" width="16.5703125" style="215" customWidth="1"/>
    <col min="8710" max="8960" width="9.140625" style="215"/>
    <col min="8961" max="8961" width="4.7109375" style="215" customWidth="1"/>
    <col min="8962" max="8962" width="50.5703125" style="215" customWidth="1"/>
    <col min="8963" max="8963" width="16.140625" style="215" customWidth="1"/>
    <col min="8964" max="8964" width="13.5703125" style="215" customWidth="1"/>
    <col min="8965" max="8965" width="16.5703125" style="215" customWidth="1"/>
    <col min="8966" max="9216" width="9.140625" style="215"/>
    <col min="9217" max="9217" width="4.7109375" style="215" customWidth="1"/>
    <col min="9218" max="9218" width="50.5703125" style="215" customWidth="1"/>
    <col min="9219" max="9219" width="16.140625" style="215" customWidth="1"/>
    <col min="9220" max="9220" width="13.5703125" style="215" customWidth="1"/>
    <col min="9221" max="9221" width="16.5703125" style="215" customWidth="1"/>
    <col min="9222" max="9472" width="9.140625" style="215"/>
    <col min="9473" max="9473" width="4.7109375" style="215" customWidth="1"/>
    <col min="9474" max="9474" width="50.5703125" style="215" customWidth="1"/>
    <col min="9475" max="9475" width="16.140625" style="215" customWidth="1"/>
    <col min="9476" max="9476" width="13.5703125" style="215" customWidth="1"/>
    <col min="9477" max="9477" width="16.5703125" style="215" customWidth="1"/>
    <col min="9478" max="9728" width="9.140625" style="215"/>
    <col min="9729" max="9729" width="4.7109375" style="215" customWidth="1"/>
    <col min="9730" max="9730" width="50.5703125" style="215" customWidth="1"/>
    <col min="9731" max="9731" width="16.140625" style="215" customWidth="1"/>
    <col min="9732" max="9732" width="13.5703125" style="215" customWidth="1"/>
    <col min="9733" max="9733" width="16.5703125" style="215" customWidth="1"/>
    <col min="9734" max="9984" width="9.140625" style="215"/>
    <col min="9985" max="9985" width="4.7109375" style="215" customWidth="1"/>
    <col min="9986" max="9986" width="50.5703125" style="215" customWidth="1"/>
    <col min="9987" max="9987" width="16.140625" style="215" customWidth="1"/>
    <col min="9988" max="9988" width="13.5703125" style="215" customWidth="1"/>
    <col min="9989" max="9989" width="16.5703125" style="215" customWidth="1"/>
    <col min="9990" max="10240" width="9.140625" style="215"/>
    <col min="10241" max="10241" width="4.7109375" style="215" customWidth="1"/>
    <col min="10242" max="10242" width="50.5703125" style="215" customWidth="1"/>
    <col min="10243" max="10243" width="16.140625" style="215" customWidth="1"/>
    <col min="10244" max="10244" width="13.5703125" style="215" customWidth="1"/>
    <col min="10245" max="10245" width="16.5703125" style="215" customWidth="1"/>
    <col min="10246" max="10496" width="9.140625" style="215"/>
    <col min="10497" max="10497" width="4.7109375" style="215" customWidth="1"/>
    <col min="10498" max="10498" width="50.5703125" style="215" customWidth="1"/>
    <col min="10499" max="10499" width="16.140625" style="215" customWidth="1"/>
    <col min="10500" max="10500" width="13.5703125" style="215" customWidth="1"/>
    <col min="10501" max="10501" width="16.5703125" style="215" customWidth="1"/>
    <col min="10502" max="10752" width="9.140625" style="215"/>
    <col min="10753" max="10753" width="4.7109375" style="215" customWidth="1"/>
    <col min="10754" max="10754" width="50.5703125" style="215" customWidth="1"/>
    <col min="10755" max="10755" width="16.140625" style="215" customWidth="1"/>
    <col min="10756" max="10756" width="13.5703125" style="215" customWidth="1"/>
    <col min="10757" max="10757" width="16.5703125" style="215" customWidth="1"/>
    <col min="10758" max="11008" width="9.140625" style="215"/>
    <col min="11009" max="11009" width="4.7109375" style="215" customWidth="1"/>
    <col min="11010" max="11010" width="50.5703125" style="215" customWidth="1"/>
    <col min="11011" max="11011" width="16.140625" style="215" customWidth="1"/>
    <col min="11012" max="11012" width="13.5703125" style="215" customWidth="1"/>
    <col min="11013" max="11013" width="16.5703125" style="215" customWidth="1"/>
    <col min="11014" max="11264" width="9.140625" style="215"/>
    <col min="11265" max="11265" width="4.7109375" style="215" customWidth="1"/>
    <col min="11266" max="11266" width="50.5703125" style="215" customWidth="1"/>
    <col min="11267" max="11267" width="16.140625" style="215" customWidth="1"/>
    <col min="11268" max="11268" width="13.5703125" style="215" customWidth="1"/>
    <col min="11269" max="11269" width="16.5703125" style="215" customWidth="1"/>
    <col min="11270" max="11520" width="9.140625" style="215"/>
    <col min="11521" max="11521" width="4.7109375" style="215" customWidth="1"/>
    <col min="11522" max="11522" width="50.5703125" style="215" customWidth="1"/>
    <col min="11523" max="11523" width="16.140625" style="215" customWidth="1"/>
    <col min="11524" max="11524" width="13.5703125" style="215" customWidth="1"/>
    <col min="11525" max="11525" width="16.5703125" style="215" customWidth="1"/>
    <col min="11526" max="11776" width="9.140625" style="215"/>
    <col min="11777" max="11777" width="4.7109375" style="215" customWidth="1"/>
    <col min="11778" max="11778" width="50.5703125" style="215" customWidth="1"/>
    <col min="11779" max="11779" width="16.140625" style="215" customWidth="1"/>
    <col min="11780" max="11780" width="13.5703125" style="215" customWidth="1"/>
    <col min="11781" max="11781" width="16.5703125" style="215" customWidth="1"/>
    <col min="11782" max="12032" width="9.140625" style="215"/>
    <col min="12033" max="12033" width="4.7109375" style="215" customWidth="1"/>
    <col min="12034" max="12034" width="50.5703125" style="215" customWidth="1"/>
    <col min="12035" max="12035" width="16.140625" style="215" customWidth="1"/>
    <col min="12036" max="12036" width="13.5703125" style="215" customWidth="1"/>
    <col min="12037" max="12037" width="16.5703125" style="215" customWidth="1"/>
    <col min="12038" max="12288" width="9.140625" style="215"/>
    <col min="12289" max="12289" width="4.7109375" style="215" customWidth="1"/>
    <col min="12290" max="12290" width="50.5703125" style="215" customWidth="1"/>
    <col min="12291" max="12291" width="16.140625" style="215" customWidth="1"/>
    <col min="12292" max="12292" width="13.5703125" style="215" customWidth="1"/>
    <col min="12293" max="12293" width="16.5703125" style="215" customWidth="1"/>
    <col min="12294" max="12544" width="9.140625" style="215"/>
    <col min="12545" max="12545" width="4.7109375" style="215" customWidth="1"/>
    <col min="12546" max="12546" width="50.5703125" style="215" customWidth="1"/>
    <col min="12547" max="12547" width="16.140625" style="215" customWidth="1"/>
    <col min="12548" max="12548" width="13.5703125" style="215" customWidth="1"/>
    <col min="12549" max="12549" width="16.5703125" style="215" customWidth="1"/>
    <col min="12550" max="12800" width="9.140625" style="215"/>
    <col min="12801" max="12801" width="4.7109375" style="215" customWidth="1"/>
    <col min="12802" max="12802" width="50.5703125" style="215" customWidth="1"/>
    <col min="12803" max="12803" width="16.140625" style="215" customWidth="1"/>
    <col min="12804" max="12804" width="13.5703125" style="215" customWidth="1"/>
    <col min="12805" max="12805" width="16.5703125" style="215" customWidth="1"/>
    <col min="12806" max="13056" width="9.140625" style="215"/>
    <col min="13057" max="13057" width="4.7109375" style="215" customWidth="1"/>
    <col min="13058" max="13058" width="50.5703125" style="215" customWidth="1"/>
    <col min="13059" max="13059" width="16.140625" style="215" customWidth="1"/>
    <col min="13060" max="13060" width="13.5703125" style="215" customWidth="1"/>
    <col min="13061" max="13061" width="16.5703125" style="215" customWidth="1"/>
    <col min="13062" max="13312" width="9.140625" style="215"/>
    <col min="13313" max="13313" width="4.7109375" style="215" customWidth="1"/>
    <col min="13314" max="13314" width="50.5703125" style="215" customWidth="1"/>
    <col min="13315" max="13315" width="16.140625" style="215" customWidth="1"/>
    <col min="13316" max="13316" width="13.5703125" style="215" customWidth="1"/>
    <col min="13317" max="13317" width="16.5703125" style="215" customWidth="1"/>
    <col min="13318" max="13568" width="9.140625" style="215"/>
    <col min="13569" max="13569" width="4.7109375" style="215" customWidth="1"/>
    <col min="13570" max="13570" width="50.5703125" style="215" customWidth="1"/>
    <col min="13571" max="13571" width="16.140625" style="215" customWidth="1"/>
    <col min="13572" max="13572" width="13.5703125" style="215" customWidth="1"/>
    <col min="13573" max="13573" width="16.5703125" style="215" customWidth="1"/>
    <col min="13574" max="13824" width="9.140625" style="215"/>
    <col min="13825" max="13825" width="4.7109375" style="215" customWidth="1"/>
    <col min="13826" max="13826" width="50.5703125" style="215" customWidth="1"/>
    <col min="13827" max="13827" width="16.140625" style="215" customWidth="1"/>
    <col min="13828" max="13828" width="13.5703125" style="215" customWidth="1"/>
    <col min="13829" max="13829" width="16.5703125" style="215" customWidth="1"/>
    <col min="13830" max="14080" width="9.140625" style="215"/>
    <col min="14081" max="14081" width="4.7109375" style="215" customWidth="1"/>
    <col min="14082" max="14082" width="50.5703125" style="215" customWidth="1"/>
    <col min="14083" max="14083" width="16.140625" style="215" customWidth="1"/>
    <col min="14084" max="14084" width="13.5703125" style="215" customWidth="1"/>
    <col min="14085" max="14085" width="16.5703125" style="215" customWidth="1"/>
    <col min="14086" max="14336" width="9.140625" style="215"/>
    <col min="14337" max="14337" width="4.7109375" style="215" customWidth="1"/>
    <col min="14338" max="14338" width="50.5703125" style="215" customWidth="1"/>
    <col min="14339" max="14339" width="16.140625" style="215" customWidth="1"/>
    <col min="14340" max="14340" width="13.5703125" style="215" customWidth="1"/>
    <col min="14341" max="14341" width="16.5703125" style="215" customWidth="1"/>
    <col min="14342" max="14592" width="9.140625" style="215"/>
    <col min="14593" max="14593" width="4.7109375" style="215" customWidth="1"/>
    <col min="14594" max="14594" width="50.5703125" style="215" customWidth="1"/>
    <col min="14595" max="14595" width="16.140625" style="215" customWidth="1"/>
    <col min="14596" max="14596" width="13.5703125" style="215" customWidth="1"/>
    <col min="14597" max="14597" width="16.5703125" style="215" customWidth="1"/>
    <col min="14598" max="14848" width="9.140625" style="215"/>
    <col min="14849" max="14849" width="4.7109375" style="215" customWidth="1"/>
    <col min="14850" max="14850" width="50.5703125" style="215" customWidth="1"/>
    <col min="14851" max="14851" width="16.140625" style="215" customWidth="1"/>
    <col min="14852" max="14852" width="13.5703125" style="215" customWidth="1"/>
    <col min="14853" max="14853" width="16.5703125" style="215" customWidth="1"/>
    <col min="14854" max="15104" width="9.140625" style="215"/>
    <col min="15105" max="15105" width="4.7109375" style="215" customWidth="1"/>
    <col min="15106" max="15106" width="50.5703125" style="215" customWidth="1"/>
    <col min="15107" max="15107" width="16.140625" style="215" customWidth="1"/>
    <col min="15108" max="15108" width="13.5703125" style="215" customWidth="1"/>
    <col min="15109" max="15109" width="16.5703125" style="215" customWidth="1"/>
    <col min="15110" max="15360" width="9.140625" style="215"/>
    <col min="15361" max="15361" width="4.7109375" style="215" customWidth="1"/>
    <col min="15362" max="15362" width="50.5703125" style="215" customWidth="1"/>
    <col min="15363" max="15363" width="16.140625" style="215" customWidth="1"/>
    <col min="15364" max="15364" width="13.5703125" style="215" customWidth="1"/>
    <col min="15365" max="15365" width="16.5703125" style="215" customWidth="1"/>
    <col min="15366" max="15616" width="9.140625" style="215"/>
    <col min="15617" max="15617" width="4.7109375" style="215" customWidth="1"/>
    <col min="15618" max="15618" width="50.5703125" style="215" customWidth="1"/>
    <col min="15619" max="15619" width="16.140625" style="215" customWidth="1"/>
    <col min="15620" max="15620" width="13.5703125" style="215" customWidth="1"/>
    <col min="15621" max="15621" width="16.5703125" style="215" customWidth="1"/>
    <col min="15622" max="15872" width="9.140625" style="215"/>
    <col min="15873" max="15873" width="4.7109375" style="215" customWidth="1"/>
    <col min="15874" max="15874" width="50.5703125" style="215" customWidth="1"/>
    <col min="15875" max="15875" width="16.140625" style="215" customWidth="1"/>
    <col min="15876" max="15876" width="13.5703125" style="215" customWidth="1"/>
    <col min="15877" max="15877" width="16.5703125" style="215" customWidth="1"/>
    <col min="15878" max="16128" width="9.140625" style="215"/>
    <col min="16129" max="16129" width="4.7109375" style="215" customWidth="1"/>
    <col min="16130" max="16130" width="50.5703125" style="215" customWidth="1"/>
    <col min="16131" max="16131" width="16.140625" style="215" customWidth="1"/>
    <col min="16132" max="16132" width="13.5703125" style="215" customWidth="1"/>
    <col min="16133" max="16133" width="16.5703125" style="215" customWidth="1"/>
    <col min="16134" max="16384" width="9.140625" style="215"/>
  </cols>
  <sheetData>
    <row r="1" spans="1:12" s="212" customFormat="1" ht="30.75" customHeight="1">
      <c r="A1" s="514" t="s">
        <v>242</v>
      </c>
      <c r="B1" s="514"/>
      <c r="C1" s="514"/>
      <c r="D1" s="514"/>
      <c r="E1" s="514"/>
      <c r="F1" s="235"/>
      <c r="G1" s="228"/>
      <c r="H1" s="228"/>
      <c r="I1" s="228"/>
      <c r="J1" s="228"/>
      <c r="K1" s="228"/>
      <c r="L1" s="228"/>
    </row>
    <row r="2" spans="1:12" s="212" customFormat="1" ht="60.75" customHeight="1">
      <c r="A2" s="515" t="s">
        <v>360</v>
      </c>
      <c r="B2" s="515"/>
      <c r="C2" s="515"/>
      <c r="D2" s="515"/>
      <c r="E2" s="515"/>
    </row>
    <row r="3" spans="1:12" s="226" customFormat="1" ht="23.25" customHeight="1">
      <c r="A3" s="516" t="s">
        <v>243</v>
      </c>
      <c r="B3" s="516"/>
      <c r="C3" s="516"/>
      <c r="D3" s="516"/>
      <c r="E3" s="516"/>
      <c r="F3" s="214"/>
      <c r="G3" s="229"/>
      <c r="H3" s="229"/>
      <c r="I3" s="229"/>
      <c r="J3" s="229"/>
      <c r="K3" s="229"/>
      <c r="L3" s="229"/>
    </row>
    <row r="4" spans="1:12" s="226" customFormat="1" ht="23.25" customHeight="1">
      <c r="A4" s="213"/>
      <c r="B4" s="213"/>
      <c r="C4" s="213"/>
      <c r="D4" s="213"/>
      <c r="E4" s="213"/>
      <c r="F4" s="214"/>
      <c r="G4" s="229"/>
      <c r="H4" s="229"/>
      <c r="I4" s="229"/>
      <c r="J4" s="229"/>
      <c r="K4" s="229"/>
      <c r="L4" s="229"/>
    </row>
    <row r="5" spans="1:12" ht="16.5" customHeight="1">
      <c r="D5" s="216"/>
      <c r="E5" s="216" t="s">
        <v>217</v>
      </c>
    </row>
    <row r="6" spans="1:12" s="225" customFormat="1" ht="39" customHeight="1">
      <c r="A6" s="238" t="s">
        <v>218</v>
      </c>
      <c r="B6" s="238" t="s">
        <v>248</v>
      </c>
      <c r="C6" s="238" t="s">
        <v>253</v>
      </c>
      <c r="D6" s="238" t="s">
        <v>222</v>
      </c>
      <c r="E6" s="238" t="s">
        <v>237</v>
      </c>
    </row>
    <row r="7" spans="1:12" s="223" customFormat="1">
      <c r="A7" s="217">
        <v>1</v>
      </c>
      <c r="B7" s="217">
        <v>2</v>
      </c>
      <c r="C7" s="217">
        <v>3</v>
      </c>
      <c r="D7" s="217">
        <v>4</v>
      </c>
      <c r="E7" s="217">
        <v>5</v>
      </c>
    </row>
    <row r="8" spans="1:12" s="223" customFormat="1" ht="22.5" customHeight="1">
      <c r="A8" s="238">
        <v>1</v>
      </c>
      <c r="B8" s="238" t="s">
        <v>246</v>
      </c>
      <c r="C8" s="217"/>
      <c r="D8" s="244"/>
      <c r="E8" s="253">
        <f>SUM(E9:E12)</f>
        <v>0</v>
      </c>
    </row>
    <row r="9" spans="1:12" s="223" customFormat="1" ht="22.5" customHeight="1">
      <c r="A9" s="217"/>
      <c r="B9" s="218"/>
      <c r="C9" s="217"/>
      <c r="D9" s="244"/>
      <c r="E9" s="244"/>
    </row>
    <row r="10" spans="1:12" s="223" customFormat="1" ht="22.5" customHeight="1">
      <c r="A10" s="217"/>
      <c r="B10" s="218"/>
      <c r="C10" s="217"/>
      <c r="D10" s="244"/>
      <c r="E10" s="244"/>
    </row>
    <row r="11" spans="1:12" s="223" customFormat="1" ht="22.5" customHeight="1">
      <c r="A11" s="217"/>
      <c r="B11" s="218"/>
      <c r="C11" s="217"/>
      <c r="D11" s="244"/>
      <c r="E11" s="244"/>
    </row>
    <row r="12" spans="1:12" s="223" customFormat="1" ht="22.5" customHeight="1">
      <c r="A12" s="217"/>
      <c r="B12" s="218"/>
      <c r="C12" s="217"/>
      <c r="D12" s="244"/>
      <c r="E12" s="244"/>
    </row>
    <row r="13" spans="1:12" s="223" customFormat="1" ht="22.5" customHeight="1">
      <c r="A13" s="238">
        <v>2</v>
      </c>
      <c r="B13" s="238" t="s">
        <v>247</v>
      </c>
      <c r="C13" s="217"/>
      <c r="D13" s="244"/>
      <c r="E13" s="253">
        <f>SUM(E14:E17)</f>
        <v>0</v>
      </c>
    </row>
    <row r="14" spans="1:12" s="223" customFormat="1" ht="22.5" customHeight="1">
      <c r="A14" s="217"/>
      <c r="B14" s="218"/>
      <c r="C14" s="217"/>
      <c r="D14" s="244"/>
      <c r="E14" s="244"/>
    </row>
    <row r="15" spans="1:12" s="223" customFormat="1" ht="22.5" customHeight="1">
      <c r="A15" s="217"/>
      <c r="B15" s="218"/>
      <c r="C15" s="217"/>
      <c r="D15" s="244"/>
      <c r="E15" s="244"/>
    </row>
    <row r="16" spans="1:12" s="223" customFormat="1" ht="22.5" customHeight="1">
      <c r="A16" s="217"/>
      <c r="B16" s="218"/>
      <c r="C16" s="217"/>
      <c r="D16" s="244"/>
      <c r="E16" s="244"/>
    </row>
    <row r="17" spans="1:5" s="223" customFormat="1" ht="22.5" customHeight="1">
      <c r="A17" s="217"/>
      <c r="B17" s="218"/>
      <c r="C17" s="217"/>
      <c r="D17" s="244"/>
      <c r="E17" s="244"/>
    </row>
    <row r="18" spans="1:5" s="212" customFormat="1" ht="24" customHeight="1">
      <c r="A18" s="236"/>
      <c r="B18" s="221" t="s">
        <v>226</v>
      </c>
      <c r="C18" s="236"/>
      <c r="D18" s="246"/>
      <c r="E18" s="246">
        <f>+E8+E13</f>
        <v>0</v>
      </c>
    </row>
    <row r="19" spans="1:5" ht="19.5" customHeight="1">
      <c r="D19" s="216"/>
      <c r="E19" s="254">
        <f t="shared" ref="E19" si="0">+ROUND(E18/1000,2)</f>
        <v>0</v>
      </c>
    </row>
    <row r="20" spans="1:5">
      <c r="D20" s="216"/>
    </row>
    <row r="21" spans="1:5" ht="38.25" customHeight="1">
      <c r="D21" s="216"/>
    </row>
    <row r="22" spans="1:5" s="212" customFormat="1" ht="24" customHeight="1">
      <c r="A22" s="231"/>
      <c r="B22" s="212" t="s">
        <v>232</v>
      </c>
      <c r="D22" s="519"/>
      <c r="E22" s="519"/>
    </row>
    <row r="23" spans="1:5" s="212" customFormat="1" ht="13.5" customHeight="1">
      <c r="A23" s="231"/>
      <c r="D23" s="522" t="s">
        <v>228</v>
      </c>
      <c r="E23" s="522"/>
    </row>
    <row r="24" spans="1:5" s="212" customFormat="1" ht="24" customHeight="1">
      <c r="A24" s="231"/>
      <c r="D24" s="231"/>
    </row>
    <row r="25" spans="1:5" s="212" customFormat="1" ht="24.75" customHeight="1">
      <c r="A25" s="231"/>
      <c r="B25" s="212" t="s">
        <v>233</v>
      </c>
      <c r="D25" s="519"/>
      <c r="E25" s="519"/>
    </row>
    <row r="26" spans="1:5" s="212" customFormat="1" ht="14.25" customHeight="1">
      <c r="A26" s="231"/>
      <c r="B26" s="230" t="s">
        <v>229</v>
      </c>
      <c r="D26" s="522" t="s">
        <v>228</v>
      </c>
      <c r="E26" s="522"/>
    </row>
    <row r="27" spans="1:5">
      <c r="D27" s="216"/>
    </row>
    <row r="28" spans="1:5">
      <c r="D28" s="216"/>
    </row>
  </sheetData>
  <mergeCells count="7">
    <mergeCell ref="D25:E25"/>
    <mergeCell ref="D26:E26"/>
    <mergeCell ref="A1:E1"/>
    <mergeCell ref="A2:E2"/>
    <mergeCell ref="A3:E3"/>
    <mergeCell ref="D22:E22"/>
    <mergeCell ref="D23:E2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Q11" sqref="Q11"/>
    </sheetView>
  </sheetViews>
  <sheetFormatPr defaultRowHeight="13.5"/>
  <cols>
    <col min="1" max="1" width="4.7109375" style="223" customWidth="1"/>
    <col min="2" max="2" width="38.85546875" style="215" customWidth="1"/>
    <col min="3" max="3" width="15.140625" style="215" customWidth="1"/>
    <col min="4" max="4" width="12" style="215" customWidth="1"/>
    <col min="5" max="5" width="12.5703125" style="215" customWidth="1"/>
    <col min="6" max="6" width="14.5703125" style="215" customWidth="1"/>
    <col min="7" max="256" width="9.140625" style="215"/>
    <col min="257" max="257" width="4.7109375" style="215" customWidth="1"/>
    <col min="258" max="258" width="46.7109375" style="215" customWidth="1"/>
    <col min="259" max="259" width="12.42578125" style="215" customWidth="1"/>
    <col min="260" max="260" width="12" style="215" customWidth="1"/>
    <col min="261" max="261" width="12.5703125" style="215" customWidth="1"/>
    <col min="262" max="262" width="14.5703125" style="215" customWidth="1"/>
    <col min="263" max="512" width="9.140625" style="215"/>
    <col min="513" max="513" width="4.7109375" style="215" customWidth="1"/>
    <col min="514" max="514" width="46.7109375" style="215" customWidth="1"/>
    <col min="515" max="515" width="12.42578125" style="215" customWidth="1"/>
    <col min="516" max="516" width="12" style="215" customWidth="1"/>
    <col min="517" max="517" width="12.5703125" style="215" customWidth="1"/>
    <col min="518" max="518" width="14.5703125" style="215" customWidth="1"/>
    <col min="519" max="768" width="9.140625" style="215"/>
    <col min="769" max="769" width="4.7109375" style="215" customWidth="1"/>
    <col min="770" max="770" width="46.7109375" style="215" customWidth="1"/>
    <col min="771" max="771" width="12.42578125" style="215" customWidth="1"/>
    <col min="772" max="772" width="12" style="215" customWidth="1"/>
    <col min="773" max="773" width="12.5703125" style="215" customWidth="1"/>
    <col min="774" max="774" width="14.5703125" style="215" customWidth="1"/>
    <col min="775" max="1024" width="9.140625" style="215"/>
    <col min="1025" max="1025" width="4.7109375" style="215" customWidth="1"/>
    <col min="1026" max="1026" width="46.7109375" style="215" customWidth="1"/>
    <col min="1027" max="1027" width="12.42578125" style="215" customWidth="1"/>
    <col min="1028" max="1028" width="12" style="215" customWidth="1"/>
    <col min="1029" max="1029" width="12.5703125" style="215" customWidth="1"/>
    <col min="1030" max="1030" width="14.5703125" style="215" customWidth="1"/>
    <col min="1031" max="1280" width="9.140625" style="215"/>
    <col min="1281" max="1281" width="4.7109375" style="215" customWidth="1"/>
    <col min="1282" max="1282" width="46.7109375" style="215" customWidth="1"/>
    <col min="1283" max="1283" width="12.42578125" style="215" customWidth="1"/>
    <col min="1284" max="1284" width="12" style="215" customWidth="1"/>
    <col min="1285" max="1285" width="12.5703125" style="215" customWidth="1"/>
    <col min="1286" max="1286" width="14.5703125" style="215" customWidth="1"/>
    <col min="1287" max="1536" width="9.140625" style="215"/>
    <col min="1537" max="1537" width="4.7109375" style="215" customWidth="1"/>
    <col min="1538" max="1538" width="46.7109375" style="215" customWidth="1"/>
    <col min="1539" max="1539" width="12.42578125" style="215" customWidth="1"/>
    <col min="1540" max="1540" width="12" style="215" customWidth="1"/>
    <col min="1541" max="1541" width="12.5703125" style="215" customWidth="1"/>
    <col min="1542" max="1542" width="14.5703125" style="215" customWidth="1"/>
    <col min="1543" max="1792" width="9.140625" style="215"/>
    <col min="1793" max="1793" width="4.7109375" style="215" customWidth="1"/>
    <col min="1794" max="1794" width="46.7109375" style="215" customWidth="1"/>
    <col min="1795" max="1795" width="12.42578125" style="215" customWidth="1"/>
    <col min="1796" max="1796" width="12" style="215" customWidth="1"/>
    <col min="1797" max="1797" width="12.5703125" style="215" customWidth="1"/>
    <col min="1798" max="1798" width="14.5703125" style="215" customWidth="1"/>
    <col min="1799" max="2048" width="9.140625" style="215"/>
    <col min="2049" max="2049" width="4.7109375" style="215" customWidth="1"/>
    <col min="2050" max="2050" width="46.7109375" style="215" customWidth="1"/>
    <col min="2051" max="2051" width="12.42578125" style="215" customWidth="1"/>
    <col min="2052" max="2052" width="12" style="215" customWidth="1"/>
    <col min="2053" max="2053" width="12.5703125" style="215" customWidth="1"/>
    <col min="2054" max="2054" width="14.5703125" style="215" customWidth="1"/>
    <col min="2055" max="2304" width="9.140625" style="215"/>
    <col min="2305" max="2305" width="4.7109375" style="215" customWidth="1"/>
    <col min="2306" max="2306" width="46.7109375" style="215" customWidth="1"/>
    <col min="2307" max="2307" width="12.42578125" style="215" customWidth="1"/>
    <col min="2308" max="2308" width="12" style="215" customWidth="1"/>
    <col min="2309" max="2309" width="12.5703125" style="215" customWidth="1"/>
    <col min="2310" max="2310" width="14.5703125" style="215" customWidth="1"/>
    <col min="2311" max="2560" width="9.140625" style="215"/>
    <col min="2561" max="2561" width="4.7109375" style="215" customWidth="1"/>
    <col min="2562" max="2562" width="46.7109375" style="215" customWidth="1"/>
    <col min="2563" max="2563" width="12.42578125" style="215" customWidth="1"/>
    <col min="2564" max="2564" width="12" style="215" customWidth="1"/>
    <col min="2565" max="2565" width="12.5703125" style="215" customWidth="1"/>
    <col min="2566" max="2566" width="14.5703125" style="215" customWidth="1"/>
    <col min="2567" max="2816" width="9.140625" style="215"/>
    <col min="2817" max="2817" width="4.7109375" style="215" customWidth="1"/>
    <col min="2818" max="2818" width="46.7109375" style="215" customWidth="1"/>
    <col min="2819" max="2819" width="12.42578125" style="215" customWidth="1"/>
    <col min="2820" max="2820" width="12" style="215" customWidth="1"/>
    <col min="2821" max="2821" width="12.5703125" style="215" customWidth="1"/>
    <col min="2822" max="2822" width="14.5703125" style="215" customWidth="1"/>
    <col min="2823" max="3072" width="9.140625" style="215"/>
    <col min="3073" max="3073" width="4.7109375" style="215" customWidth="1"/>
    <col min="3074" max="3074" width="46.7109375" style="215" customWidth="1"/>
    <col min="3075" max="3075" width="12.42578125" style="215" customWidth="1"/>
    <col min="3076" max="3076" width="12" style="215" customWidth="1"/>
    <col min="3077" max="3077" width="12.5703125" style="215" customWidth="1"/>
    <col min="3078" max="3078" width="14.5703125" style="215" customWidth="1"/>
    <col min="3079" max="3328" width="9.140625" style="215"/>
    <col min="3329" max="3329" width="4.7109375" style="215" customWidth="1"/>
    <col min="3330" max="3330" width="46.7109375" style="215" customWidth="1"/>
    <col min="3331" max="3331" width="12.42578125" style="215" customWidth="1"/>
    <col min="3332" max="3332" width="12" style="215" customWidth="1"/>
    <col min="3333" max="3333" width="12.5703125" style="215" customWidth="1"/>
    <col min="3334" max="3334" width="14.5703125" style="215" customWidth="1"/>
    <col min="3335" max="3584" width="9.140625" style="215"/>
    <col min="3585" max="3585" width="4.7109375" style="215" customWidth="1"/>
    <col min="3586" max="3586" width="46.7109375" style="215" customWidth="1"/>
    <col min="3587" max="3587" width="12.42578125" style="215" customWidth="1"/>
    <col min="3588" max="3588" width="12" style="215" customWidth="1"/>
    <col min="3589" max="3589" width="12.5703125" style="215" customWidth="1"/>
    <col min="3590" max="3590" width="14.5703125" style="215" customWidth="1"/>
    <col min="3591" max="3840" width="9.140625" style="215"/>
    <col min="3841" max="3841" width="4.7109375" style="215" customWidth="1"/>
    <col min="3842" max="3842" width="46.7109375" style="215" customWidth="1"/>
    <col min="3843" max="3843" width="12.42578125" style="215" customWidth="1"/>
    <col min="3844" max="3844" width="12" style="215" customWidth="1"/>
    <col min="3845" max="3845" width="12.5703125" style="215" customWidth="1"/>
    <col min="3846" max="3846" width="14.5703125" style="215" customWidth="1"/>
    <col min="3847" max="4096" width="9.140625" style="215"/>
    <col min="4097" max="4097" width="4.7109375" style="215" customWidth="1"/>
    <col min="4098" max="4098" width="46.7109375" style="215" customWidth="1"/>
    <col min="4099" max="4099" width="12.42578125" style="215" customWidth="1"/>
    <col min="4100" max="4100" width="12" style="215" customWidth="1"/>
    <col min="4101" max="4101" width="12.5703125" style="215" customWidth="1"/>
    <col min="4102" max="4102" width="14.5703125" style="215" customWidth="1"/>
    <col min="4103" max="4352" width="9.140625" style="215"/>
    <col min="4353" max="4353" width="4.7109375" style="215" customWidth="1"/>
    <col min="4354" max="4354" width="46.7109375" style="215" customWidth="1"/>
    <col min="4355" max="4355" width="12.42578125" style="215" customWidth="1"/>
    <col min="4356" max="4356" width="12" style="215" customWidth="1"/>
    <col min="4357" max="4357" width="12.5703125" style="215" customWidth="1"/>
    <col min="4358" max="4358" width="14.5703125" style="215" customWidth="1"/>
    <col min="4359" max="4608" width="9.140625" style="215"/>
    <col min="4609" max="4609" width="4.7109375" style="215" customWidth="1"/>
    <col min="4610" max="4610" width="46.7109375" style="215" customWidth="1"/>
    <col min="4611" max="4611" width="12.42578125" style="215" customWidth="1"/>
    <col min="4612" max="4612" width="12" style="215" customWidth="1"/>
    <col min="4613" max="4613" width="12.5703125" style="215" customWidth="1"/>
    <col min="4614" max="4614" width="14.5703125" style="215" customWidth="1"/>
    <col min="4615" max="4864" width="9.140625" style="215"/>
    <col min="4865" max="4865" width="4.7109375" style="215" customWidth="1"/>
    <col min="4866" max="4866" width="46.7109375" style="215" customWidth="1"/>
    <col min="4867" max="4867" width="12.42578125" style="215" customWidth="1"/>
    <col min="4868" max="4868" width="12" style="215" customWidth="1"/>
    <col min="4869" max="4869" width="12.5703125" style="215" customWidth="1"/>
    <col min="4870" max="4870" width="14.5703125" style="215" customWidth="1"/>
    <col min="4871" max="5120" width="9.140625" style="215"/>
    <col min="5121" max="5121" width="4.7109375" style="215" customWidth="1"/>
    <col min="5122" max="5122" width="46.7109375" style="215" customWidth="1"/>
    <col min="5123" max="5123" width="12.42578125" style="215" customWidth="1"/>
    <col min="5124" max="5124" width="12" style="215" customWidth="1"/>
    <col min="5125" max="5125" width="12.5703125" style="215" customWidth="1"/>
    <col min="5126" max="5126" width="14.5703125" style="215" customWidth="1"/>
    <col min="5127" max="5376" width="9.140625" style="215"/>
    <col min="5377" max="5377" width="4.7109375" style="215" customWidth="1"/>
    <col min="5378" max="5378" width="46.7109375" style="215" customWidth="1"/>
    <col min="5379" max="5379" width="12.42578125" style="215" customWidth="1"/>
    <col min="5380" max="5380" width="12" style="215" customWidth="1"/>
    <col min="5381" max="5381" width="12.5703125" style="215" customWidth="1"/>
    <col min="5382" max="5382" width="14.5703125" style="215" customWidth="1"/>
    <col min="5383" max="5632" width="9.140625" style="215"/>
    <col min="5633" max="5633" width="4.7109375" style="215" customWidth="1"/>
    <col min="5634" max="5634" width="46.7109375" style="215" customWidth="1"/>
    <col min="5635" max="5635" width="12.42578125" style="215" customWidth="1"/>
    <col min="5636" max="5636" width="12" style="215" customWidth="1"/>
    <col min="5637" max="5637" width="12.5703125" style="215" customWidth="1"/>
    <col min="5638" max="5638" width="14.5703125" style="215" customWidth="1"/>
    <col min="5639" max="5888" width="9.140625" style="215"/>
    <col min="5889" max="5889" width="4.7109375" style="215" customWidth="1"/>
    <col min="5890" max="5890" width="46.7109375" style="215" customWidth="1"/>
    <col min="5891" max="5891" width="12.42578125" style="215" customWidth="1"/>
    <col min="5892" max="5892" width="12" style="215" customWidth="1"/>
    <col min="5893" max="5893" width="12.5703125" style="215" customWidth="1"/>
    <col min="5894" max="5894" width="14.5703125" style="215" customWidth="1"/>
    <col min="5895" max="6144" width="9.140625" style="215"/>
    <col min="6145" max="6145" width="4.7109375" style="215" customWidth="1"/>
    <col min="6146" max="6146" width="46.7109375" style="215" customWidth="1"/>
    <col min="6147" max="6147" width="12.42578125" style="215" customWidth="1"/>
    <col min="6148" max="6148" width="12" style="215" customWidth="1"/>
    <col min="6149" max="6149" width="12.5703125" style="215" customWidth="1"/>
    <col min="6150" max="6150" width="14.5703125" style="215" customWidth="1"/>
    <col min="6151" max="6400" width="9.140625" style="215"/>
    <col min="6401" max="6401" width="4.7109375" style="215" customWidth="1"/>
    <col min="6402" max="6402" width="46.7109375" style="215" customWidth="1"/>
    <col min="6403" max="6403" width="12.42578125" style="215" customWidth="1"/>
    <col min="6404" max="6404" width="12" style="215" customWidth="1"/>
    <col min="6405" max="6405" width="12.5703125" style="215" customWidth="1"/>
    <col min="6406" max="6406" width="14.5703125" style="215" customWidth="1"/>
    <col min="6407" max="6656" width="9.140625" style="215"/>
    <col min="6657" max="6657" width="4.7109375" style="215" customWidth="1"/>
    <col min="6658" max="6658" width="46.7109375" style="215" customWidth="1"/>
    <col min="6659" max="6659" width="12.42578125" style="215" customWidth="1"/>
    <col min="6660" max="6660" width="12" style="215" customWidth="1"/>
    <col min="6661" max="6661" width="12.5703125" style="215" customWidth="1"/>
    <col min="6662" max="6662" width="14.5703125" style="215" customWidth="1"/>
    <col min="6663" max="6912" width="9.140625" style="215"/>
    <col min="6913" max="6913" width="4.7109375" style="215" customWidth="1"/>
    <col min="6914" max="6914" width="46.7109375" style="215" customWidth="1"/>
    <col min="6915" max="6915" width="12.42578125" style="215" customWidth="1"/>
    <col min="6916" max="6916" width="12" style="215" customWidth="1"/>
    <col min="6917" max="6917" width="12.5703125" style="215" customWidth="1"/>
    <col min="6918" max="6918" width="14.5703125" style="215" customWidth="1"/>
    <col min="6919" max="7168" width="9.140625" style="215"/>
    <col min="7169" max="7169" width="4.7109375" style="215" customWidth="1"/>
    <col min="7170" max="7170" width="46.7109375" style="215" customWidth="1"/>
    <col min="7171" max="7171" width="12.42578125" style="215" customWidth="1"/>
    <col min="7172" max="7172" width="12" style="215" customWidth="1"/>
    <col min="7173" max="7173" width="12.5703125" style="215" customWidth="1"/>
    <col min="7174" max="7174" width="14.5703125" style="215" customWidth="1"/>
    <col min="7175" max="7424" width="9.140625" style="215"/>
    <col min="7425" max="7425" width="4.7109375" style="215" customWidth="1"/>
    <col min="7426" max="7426" width="46.7109375" style="215" customWidth="1"/>
    <col min="7427" max="7427" width="12.42578125" style="215" customWidth="1"/>
    <col min="7428" max="7428" width="12" style="215" customWidth="1"/>
    <col min="7429" max="7429" width="12.5703125" style="215" customWidth="1"/>
    <col min="7430" max="7430" width="14.5703125" style="215" customWidth="1"/>
    <col min="7431" max="7680" width="9.140625" style="215"/>
    <col min="7681" max="7681" width="4.7109375" style="215" customWidth="1"/>
    <col min="7682" max="7682" width="46.7109375" style="215" customWidth="1"/>
    <col min="7683" max="7683" width="12.42578125" style="215" customWidth="1"/>
    <col min="7684" max="7684" width="12" style="215" customWidth="1"/>
    <col min="7685" max="7685" width="12.5703125" style="215" customWidth="1"/>
    <col min="7686" max="7686" width="14.5703125" style="215" customWidth="1"/>
    <col min="7687" max="7936" width="9.140625" style="215"/>
    <col min="7937" max="7937" width="4.7109375" style="215" customWidth="1"/>
    <col min="7938" max="7938" width="46.7109375" style="215" customWidth="1"/>
    <col min="7939" max="7939" width="12.42578125" style="215" customWidth="1"/>
    <col min="7940" max="7940" width="12" style="215" customWidth="1"/>
    <col min="7941" max="7941" width="12.5703125" style="215" customWidth="1"/>
    <col min="7942" max="7942" width="14.5703125" style="215" customWidth="1"/>
    <col min="7943" max="8192" width="9.140625" style="215"/>
    <col min="8193" max="8193" width="4.7109375" style="215" customWidth="1"/>
    <col min="8194" max="8194" width="46.7109375" style="215" customWidth="1"/>
    <col min="8195" max="8195" width="12.42578125" style="215" customWidth="1"/>
    <col min="8196" max="8196" width="12" style="215" customWidth="1"/>
    <col min="8197" max="8197" width="12.5703125" style="215" customWidth="1"/>
    <col min="8198" max="8198" width="14.5703125" style="215" customWidth="1"/>
    <col min="8199" max="8448" width="9.140625" style="215"/>
    <col min="8449" max="8449" width="4.7109375" style="215" customWidth="1"/>
    <col min="8450" max="8450" width="46.7109375" style="215" customWidth="1"/>
    <col min="8451" max="8451" width="12.42578125" style="215" customWidth="1"/>
    <col min="8452" max="8452" width="12" style="215" customWidth="1"/>
    <col min="8453" max="8453" width="12.5703125" style="215" customWidth="1"/>
    <col min="8454" max="8454" width="14.5703125" style="215" customWidth="1"/>
    <col min="8455" max="8704" width="9.140625" style="215"/>
    <col min="8705" max="8705" width="4.7109375" style="215" customWidth="1"/>
    <col min="8706" max="8706" width="46.7109375" style="215" customWidth="1"/>
    <col min="8707" max="8707" width="12.42578125" style="215" customWidth="1"/>
    <col min="8708" max="8708" width="12" style="215" customWidth="1"/>
    <col min="8709" max="8709" width="12.5703125" style="215" customWidth="1"/>
    <col min="8710" max="8710" width="14.5703125" style="215" customWidth="1"/>
    <col min="8711" max="8960" width="9.140625" style="215"/>
    <col min="8961" max="8961" width="4.7109375" style="215" customWidth="1"/>
    <col min="8962" max="8962" width="46.7109375" style="215" customWidth="1"/>
    <col min="8963" max="8963" width="12.42578125" style="215" customWidth="1"/>
    <col min="8964" max="8964" width="12" style="215" customWidth="1"/>
    <col min="8965" max="8965" width="12.5703125" style="215" customWidth="1"/>
    <col min="8966" max="8966" width="14.5703125" style="215" customWidth="1"/>
    <col min="8967" max="9216" width="9.140625" style="215"/>
    <col min="9217" max="9217" width="4.7109375" style="215" customWidth="1"/>
    <col min="9218" max="9218" width="46.7109375" style="215" customWidth="1"/>
    <col min="9219" max="9219" width="12.42578125" style="215" customWidth="1"/>
    <col min="9220" max="9220" width="12" style="215" customWidth="1"/>
    <col min="9221" max="9221" width="12.5703125" style="215" customWidth="1"/>
    <col min="9222" max="9222" width="14.5703125" style="215" customWidth="1"/>
    <col min="9223" max="9472" width="9.140625" style="215"/>
    <col min="9473" max="9473" width="4.7109375" style="215" customWidth="1"/>
    <col min="9474" max="9474" width="46.7109375" style="215" customWidth="1"/>
    <col min="9475" max="9475" width="12.42578125" style="215" customWidth="1"/>
    <col min="9476" max="9476" width="12" style="215" customWidth="1"/>
    <col min="9477" max="9477" width="12.5703125" style="215" customWidth="1"/>
    <col min="9478" max="9478" width="14.5703125" style="215" customWidth="1"/>
    <col min="9479" max="9728" width="9.140625" style="215"/>
    <col min="9729" max="9729" width="4.7109375" style="215" customWidth="1"/>
    <col min="9730" max="9730" width="46.7109375" style="215" customWidth="1"/>
    <col min="9731" max="9731" width="12.42578125" style="215" customWidth="1"/>
    <col min="9732" max="9732" width="12" style="215" customWidth="1"/>
    <col min="9733" max="9733" width="12.5703125" style="215" customWidth="1"/>
    <col min="9734" max="9734" width="14.5703125" style="215" customWidth="1"/>
    <col min="9735" max="9984" width="9.140625" style="215"/>
    <col min="9985" max="9985" width="4.7109375" style="215" customWidth="1"/>
    <col min="9986" max="9986" width="46.7109375" style="215" customWidth="1"/>
    <col min="9987" max="9987" width="12.42578125" style="215" customWidth="1"/>
    <col min="9988" max="9988" width="12" style="215" customWidth="1"/>
    <col min="9989" max="9989" width="12.5703125" style="215" customWidth="1"/>
    <col min="9990" max="9990" width="14.5703125" style="215" customWidth="1"/>
    <col min="9991" max="10240" width="9.140625" style="215"/>
    <col min="10241" max="10241" width="4.7109375" style="215" customWidth="1"/>
    <col min="10242" max="10242" width="46.7109375" style="215" customWidth="1"/>
    <col min="10243" max="10243" width="12.42578125" style="215" customWidth="1"/>
    <col min="10244" max="10244" width="12" style="215" customWidth="1"/>
    <col min="10245" max="10245" width="12.5703125" style="215" customWidth="1"/>
    <col min="10246" max="10246" width="14.5703125" style="215" customWidth="1"/>
    <col min="10247" max="10496" width="9.140625" style="215"/>
    <col min="10497" max="10497" width="4.7109375" style="215" customWidth="1"/>
    <col min="10498" max="10498" width="46.7109375" style="215" customWidth="1"/>
    <col min="10499" max="10499" width="12.42578125" style="215" customWidth="1"/>
    <col min="10500" max="10500" width="12" style="215" customWidth="1"/>
    <col min="10501" max="10501" width="12.5703125" style="215" customWidth="1"/>
    <col min="10502" max="10502" width="14.5703125" style="215" customWidth="1"/>
    <col min="10503" max="10752" width="9.140625" style="215"/>
    <col min="10753" max="10753" width="4.7109375" style="215" customWidth="1"/>
    <col min="10754" max="10754" width="46.7109375" style="215" customWidth="1"/>
    <col min="10755" max="10755" width="12.42578125" style="215" customWidth="1"/>
    <col min="10756" max="10756" width="12" style="215" customWidth="1"/>
    <col min="10757" max="10757" width="12.5703125" style="215" customWidth="1"/>
    <col min="10758" max="10758" width="14.5703125" style="215" customWidth="1"/>
    <col min="10759" max="11008" width="9.140625" style="215"/>
    <col min="11009" max="11009" width="4.7109375" style="215" customWidth="1"/>
    <col min="11010" max="11010" width="46.7109375" style="215" customWidth="1"/>
    <col min="11011" max="11011" width="12.42578125" style="215" customWidth="1"/>
    <col min="11012" max="11012" width="12" style="215" customWidth="1"/>
    <col min="11013" max="11013" width="12.5703125" style="215" customWidth="1"/>
    <col min="11014" max="11014" width="14.5703125" style="215" customWidth="1"/>
    <col min="11015" max="11264" width="9.140625" style="215"/>
    <col min="11265" max="11265" width="4.7109375" style="215" customWidth="1"/>
    <col min="11266" max="11266" width="46.7109375" style="215" customWidth="1"/>
    <col min="11267" max="11267" width="12.42578125" style="215" customWidth="1"/>
    <col min="11268" max="11268" width="12" style="215" customWidth="1"/>
    <col min="11269" max="11269" width="12.5703125" style="215" customWidth="1"/>
    <col min="11270" max="11270" width="14.5703125" style="215" customWidth="1"/>
    <col min="11271" max="11520" width="9.140625" style="215"/>
    <col min="11521" max="11521" width="4.7109375" style="215" customWidth="1"/>
    <col min="11522" max="11522" width="46.7109375" style="215" customWidth="1"/>
    <col min="11523" max="11523" width="12.42578125" style="215" customWidth="1"/>
    <col min="11524" max="11524" width="12" style="215" customWidth="1"/>
    <col min="11525" max="11525" width="12.5703125" style="215" customWidth="1"/>
    <col min="11526" max="11526" width="14.5703125" style="215" customWidth="1"/>
    <col min="11527" max="11776" width="9.140625" style="215"/>
    <col min="11777" max="11777" width="4.7109375" style="215" customWidth="1"/>
    <col min="11778" max="11778" width="46.7109375" style="215" customWidth="1"/>
    <col min="11779" max="11779" width="12.42578125" style="215" customWidth="1"/>
    <col min="11780" max="11780" width="12" style="215" customWidth="1"/>
    <col min="11781" max="11781" width="12.5703125" style="215" customWidth="1"/>
    <col min="11782" max="11782" width="14.5703125" style="215" customWidth="1"/>
    <col min="11783" max="12032" width="9.140625" style="215"/>
    <col min="12033" max="12033" width="4.7109375" style="215" customWidth="1"/>
    <col min="12034" max="12034" width="46.7109375" style="215" customWidth="1"/>
    <col min="12035" max="12035" width="12.42578125" style="215" customWidth="1"/>
    <col min="12036" max="12036" width="12" style="215" customWidth="1"/>
    <col min="12037" max="12037" width="12.5703125" style="215" customWidth="1"/>
    <col min="12038" max="12038" width="14.5703125" style="215" customWidth="1"/>
    <col min="12039" max="12288" width="9.140625" style="215"/>
    <col min="12289" max="12289" width="4.7109375" style="215" customWidth="1"/>
    <col min="12290" max="12290" width="46.7109375" style="215" customWidth="1"/>
    <col min="12291" max="12291" width="12.42578125" style="215" customWidth="1"/>
    <col min="12292" max="12292" width="12" style="215" customWidth="1"/>
    <col min="12293" max="12293" width="12.5703125" style="215" customWidth="1"/>
    <col min="12294" max="12294" width="14.5703125" style="215" customWidth="1"/>
    <col min="12295" max="12544" width="9.140625" style="215"/>
    <col min="12545" max="12545" width="4.7109375" style="215" customWidth="1"/>
    <col min="12546" max="12546" width="46.7109375" style="215" customWidth="1"/>
    <col min="12547" max="12547" width="12.42578125" style="215" customWidth="1"/>
    <col min="12548" max="12548" width="12" style="215" customWidth="1"/>
    <col min="12549" max="12549" width="12.5703125" style="215" customWidth="1"/>
    <col min="12550" max="12550" width="14.5703125" style="215" customWidth="1"/>
    <col min="12551" max="12800" width="9.140625" style="215"/>
    <col min="12801" max="12801" width="4.7109375" style="215" customWidth="1"/>
    <col min="12802" max="12802" width="46.7109375" style="215" customWidth="1"/>
    <col min="12803" max="12803" width="12.42578125" style="215" customWidth="1"/>
    <col min="12804" max="12804" width="12" style="215" customWidth="1"/>
    <col min="12805" max="12805" width="12.5703125" style="215" customWidth="1"/>
    <col min="12806" max="12806" width="14.5703125" style="215" customWidth="1"/>
    <col min="12807" max="13056" width="9.140625" style="215"/>
    <col min="13057" max="13057" width="4.7109375" style="215" customWidth="1"/>
    <col min="13058" max="13058" width="46.7109375" style="215" customWidth="1"/>
    <col min="13059" max="13059" width="12.42578125" style="215" customWidth="1"/>
    <col min="13060" max="13060" width="12" style="215" customWidth="1"/>
    <col min="13061" max="13061" width="12.5703125" style="215" customWidth="1"/>
    <col min="13062" max="13062" width="14.5703125" style="215" customWidth="1"/>
    <col min="13063" max="13312" width="9.140625" style="215"/>
    <col min="13313" max="13313" width="4.7109375" style="215" customWidth="1"/>
    <col min="13314" max="13314" width="46.7109375" style="215" customWidth="1"/>
    <col min="13315" max="13315" width="12.42578125" style="215" customWidth="1"/>
    <col min="13316" max="13316" width="12" style="215" customWidth="1"/>
    <col min="13317" max="13317" width="12.5703125" style="215" customWidth="1"/>
    <col min="13318" max="13318" width="14.5703125" style="215" customWidth="1"/>
    <col min="13319" max="13568" width="9.140625" style="215"/>
    <col min="13569" max="13569" width="4.7109375" style="215" customWidth="1"/>
    <col min="13570" max="13570" width="46.7109375" style="215" customWidth="1"/>
    <col min="13571" max="13571" width="12.42578125" style="215" customWidth="1"/>
    <col min="13572" max="13572" width="12" style="215" customWidth="1"/>
    <col min="13573" max="13573" width="12.5703125" style="215" customWidth="1"/>
    <col min="13574" max="13574" width="14.5703125" style="215" customWidth="1"/>
    <col min="13575" max="13824" width="9.140625" style="215"/>
    <col min="13825" max="13825" width="4.7109375" style="215" customWidth="1"/>
    <col min="13826" max="13826" width="46.7109375" style="215" customWidth="1"/>
    <col min="13827" max="13827" width="12.42578125" style="215" customWidth="1"/>
    <col min="13828" max="13828" width="12" style="215" customWidth="1"/>
    <col min="13829" max="13829" width="12.5703125" style="215" customWidth="1"/>
    <col min="13830" max="13830" width="14.5703125" style="215" customWidth="1"/>
    <col min="13831" max="14080" width="9.140625" style="215"/>
    <col min="14081" max="14081" width="4.7109375" style="215" customWidth="1"/>
    <col min="14082" max="14082" width="46.7109375" style="215" customWidth="1"/>
    <col min="14083" max="14083" width="12.42578125" style="215" customWidth="1"/>
    <col min="14084" max="14084" width="12" style="215" customWidth="1"/>
    <col min="14085" max="14085" width="12.5703125" style="215" customWidth="1"/>
    <col min="14086" max="14086" width="14.5703125" style="215" customWidth="1"/>
    <col min="14087" max="14336" width="9.140625" style="215"/>
    <col min="14337" max="14337" width="4.7109375" style="215" customWidth="1"/>
    <col min="14338" max="14338" width="46.7109375" style="215" customWidth="1"/>
    <col min="14339" max="14339" width="12.42578125" style="215" customWidth="1"/>
    <col min="14340" max="14340" width="12" style="215" customWidth="1"/>
    <col min="14341" max="14341" width="12.5703125" style="215" customWidth="1"/>
    <col min="14342" max="14342" width="14.5703125" style="215" customWidth="1"/>
    <col min="14343" max="14592" width="9.140625" style="215"/>
    <col min="14593" max="14593" width="4.7109375" style="215" customWidth="1"/>
    <col min="14594" max="14594" width="46.7109375" style="215" customWidth="1"/>
    <col min="14595" max="14595" width="12.42578125" style="215" customWidth="1"/>
    <col min="14596" max="14596" width="12" style="215" customWidth="1"/>
    <col min="14597" max="14597" width="12.5703125" style="215" customWidth="1"/>
    <col min="14598" max="14598" width="14.5703125" style="215" customWidth="1"/>
    <col min="14599" max="14848" width="9.140625" style="215"/>
    <col min="14849" max="14849" width="4.7109375" style="215" customWidth="1"/>
    <col min="14850" max="14850" width="46.7109375" style="215" customWidth="1"/>
    <col min="14851" max="14851" width="12.42578125" style="215" customWidth="1"/>
    <col min="14852" max="14852" width="12" style="215" customWidth="1"/>
    <col min="14853" max="14853" width="12.5703125" style="215" customWidth="1"/>
    <col min="14854" max="14854" width="14.5703125" style="215" customWidth="1"/>
    <col min="14855" max="15104" width="9.140625" style="215"/>
    <col min="15105" max="15105" width="4.7109375" style="215" customWidth="1"/>
    <col min="15106" max="15106" width="46.7109375" style="215" customWidth="1"/>
    <col min="15107" max="15107" width="12.42578125" style="215" customWidth="1"/>
    <col min="15108" max="15108" width="12" style="215" customWidth="1"/>
    <col min="15109" max="15109" width="12.5703125" style="215" customWidth="1"/>
    <col min="15110" max="15110" width="14.5703125" style="215" customWidth="1"/>
    <col min="15111" max="15360" width="9.140625" style="215"/>
    <col min="15361" max="15361" width="4.7109375" style="215" customWidth="1"/>
    <col min="15362" max="15362" width="46.7109375" style="215" customWidth="1"/>
    <col min="15363" max="15363" width="12.42578125" style="215" customWidth="1"/>
    <col min="15364" max="15364" width="12" style="215" customWidth="1"/>
    <col min="15365" max="15365" width="12.5703125" style="215" customWidth="1"/>
    <col min="15366" max="15366" width="14.5703125" style="215" customWidth="1"/>
    <col min="15367" max="15616" width="9.140625" style="215"/>
    <col min="15617" max="15617" width="4.7109375" style="215" customWidth="1"/>
    <col min="15618" max="15618" width="46.7109375" style="215" customWidth="1"/>
    <col min="15619" max="15619" width="12.42578125" style="215" customWidth="1"/>
    <col min="15620" max="15620" width="12" style="215" customWidth="1"/>
    <col min="15621" max="15621" width="12.5703125" style="215" customWidth="1"/>
    <col min="15622" max="15622" width="14.5703125" style="215" customWidth="1"/>
    <col min="15623" max="15872" width="9.140625" style="215"/>
    <col min="15873" max="15873" width="4.7109375" style="215" customWidth="1"/>
    <col min="15874" max="15874" width="46.7109375" style="215" customWidth="1"/>
    <col min="15875" max="15875" width="12.42578125" style="215" customWidth="1"/>
    <col min="15876" max="15876" width="12" style="215" customWidth="1"/>
    <col min="15877" max="15877" width="12.5703125" style="215" customWidth="1"/>
    <col min="15878" max="15878" width="14.5703125" style="215" customWidth="1"/>
    <col min="15879" max="16128" width="9.140625" style="215"/>
    <col min="16129" max="16129" width="4.7109375" style="215" customWidth="1"/>
    <col min="16130" max="16130" width="46.7109375" style="215" customWidth="1"/>
    <col min="16131" max="16131" width="12.42578125" style="215" customWidth="1"/>
    <col min="16132" max="16132" width="12" style="215" customWidth="1"/>
    <col min="16133" max="16133" width="12.5703125" style="215" customWidth="1"/>
    <col min="16134" max="16134" width="14.5703125" style="215" customWidth="1"/>
    <col min="16135" max="16384" width="9.140625" style="215"/>
  </cols>
  <sheetData>
    <row r="1" spans="1:12" s="212" customFormat="1" ht="23.25" customHeight="1">
      <c r="A1" s="514" t="s">
        <v>242</v>
      </c>
      <c r="B1" s="514"/>
      <c r="C1" s="514"/>
      <c r="D1" s="514"/>
      <c r="E1" s="514"/>
      <c r="F1" s="514"/>
      <c r="G1" s="228"/>
      <c r="H1" s="228"/>
      <c r="I1" s="228"/>
      <c r="J1" s="228"/>
      <c r="K1" s="228"/>
      <c r="L1" s="228"/>
    </row>
    <row r="2" spans="1:12" s="212" customFormat="1" ht="41.25" customHeight="1">
      <c r="A2" s="515" t="s">
        <v>361</v>
      </c>
      <c r="B2" s="515"/>
      <c r="C2" s="515"/>
      <c r="D2" s="515"/>
      <c r="E2" s="515"/>
      <c r="F2" s="515"/>
    </row>
    <row r="3" spans="1:12" s="226" customFormat="1" ht="23.25" customHeight="1">
      <c r="A3" s="516" t="s">
        <v>243</v>
      </c>
      <c r="B3" s="516"/>
      <c r="C3" s="516"/>
      <c r="D3" s="516"/>
      <c r="E3" s="516"/>
      <c r="F3" s="516"/>
      <c r="G3" s="229"/>
      <c r="H3" s="229"/>
      <c r="I3" s="229"/>
      <c r="J3" s="229"/>
      <c r="K3" s="229"/>
      <c r="L3" s="229"/>
    </row>
    <row r="4" spans="1:12" s="226" customFormat="1" ht="23.25" customHeight="1">
      <c r="A4" s="213"/>
      <c r="B4" s="213"/>
      <c r="C4" s="213"/>
      <c r="D4" s="213"/>
      <c r="E4" s="213"/>
      <c r="F4" s="213"/>
      <c r="G4" s="229"/>
      <c r="H4" s="229"/>
      <c r="I4" s="229"/>
      <c r="J4" s="229"/>
      <c r="K4" s="229"/>
      <c r="L4" s="229"/>
    </row>
    <row r="5" spans="1:12" ht="23.25" customHeight="1">
      <c r="E5" s="216"/>
      <c r="F5" s="216" t="s">
        <v>217</v>
      </c>
    </row>
    <row r="6" spans="1:12" s="225" customFormat="1" ht="48.75" customHeight="1">
      <c r="A6" s="238" t="s">
        <v>218</v>
      </c>
      <c r="B6" s="238" t="s">
        <v>100</v>
      </c>
      <c r="C6" s="238" t="s">
        <v>239</v>
      </c>
      <c r="D6" s="238" t="s">
        <v>238</v>
      </c>
      <c r="E6" s="238" t="s">
        <v>222</v>
      </c>
      <c r="F6" s="238" t="s">
        <v>237</v>
      </c>
    </row>
    <row r="7" spans="1:12" s="223" customFormat="1">
      <c r="A7" s="217">
        <v>1</v>
      </c>
      <c r="B7" s="217">
        <v>2</v>
      </c>
      <c r="C7" s="217">
        <v>3</v>
      </c>
      <c r="D7" s="217">
        <v>4</v>
      </c>
      <c r="E7" s="217">
        <v>5</v>
      </c>
      <c r="F7" s="217">
        <v>6</v>
      </c>
    </row>
    <row r="8" spans="1:12" s="223" customFormat="1" ht="24.75" customHeight="1">
      <c r="A8" s="217"/>
      <c r="B8" s="218"/>
      <c r="C8" s="218"/>
      <c r="D8" s="218"/>
      <c r="E8" s="244"/>
      <c r="F8" s="244"/>
    </row>
    <row r="9" spans="1:12" s="223" customFormat="1" ht="24.75" customHeight="1">
      <c r="A9" s="217"/>
      <c r="B9" s="218"/>
      <c r="C9" s="218"/>
      <c r="D9" s="218"/>
      <c r="E9" s="244"/>
      <c r="F9" s="244"/>
    </row>
    <row r="10" spans="1:12" s="223" customFormat="1" ht="24.75" customHeight="1">
      <c r="A10" s="217"/>
      <c r="B10" s="218"/>
      <c r="C10" s="218"/>
      <c r="D10" s="218"/>
      <c r="E10" s="244"/>
      <c r="F10" s="244"/>
    </row>
    <row r="11" spans="1:12" s="223" customFormat="1" ht="24.75" customHeight="1">
      <c r="A11" s="217"/>
      <c r="B11" s="218"/>
      <c r="C11" s="218"/>
      <c r="D11" s="218"/>
      <c r="E11" s="244"/>
      <c r="F11" s="244"/>
    </row>
    <row r="12" spans="1:12" s="223" customFormat="1" ht="24.75" customHeight="1">
      <c r="A12" s="217"/>
      <c r="B12" s="218"/>
      <c r="C12" s="218"/>
      <c r="D12" s="218"/>
      <c r="E12" s="244"/>
      <c r="F12" s="244"/>
    </row>
    <row r="13" spans="1:12" s="223" customFormat="1" ht="24.75" customHeight="1">
      <c r="A13" s="217"/>
      <c r="B13" s="218"/>
      <c r="C13" s="218"/>
      <c r="D13" s="218"/>
      <c r="E13" s="244"/>
      <c r="F13" s="244"/>
    </row>
    <row r="14" spans="1:12" s="223" customFormat="1" ht="24.75" customHeight="1">
      <c r="A14" s="217"/>
      <c r="B14" s="218"/>
      <c r="C14" s="218"/>
      <c r="D14" s="218"/>
      <c r="E14" s="244"/>
      <c r="F14" s="244"/>
    </row>
    <row r="15" spans="1:12" s="223" customFormat="1" ht="24.75" customHeight="1">
      <c r="A15" s="217"/>
      <c r="B15" s="218"/>
      <c r="C15" s="218"/>
      <c r="D15" s="218"/>
      <c r="E15" s="244"/>
      <c r="F15" s="244"/>
    </row>
    <row r="16" spans="1:12" s="223" customFormat="1" ht="24.75" customHeight="1">
      <c r="A16" s="217"/>
      <c r="B16" s="218"/>
      <c r="C16" s="218"/>
      <c r="D16" s="218"/>
      <c r="E16" s="244"/>
      <c r="F16" s="244"/>
    </row>
    <row r="17" spans="1:6" s="223" customFormat="1" ht="24.75" customHeight="1">
      <c r="A17" s="217"/>
      <c r="B17" s="218"/>
      <c r="C17" s="218"/>
      <c r="D17" s="218"/>
      <c r="E17" s="244"/>
      <c r="F17" s="244"/>
    </row>
    <row r="18" spans="1:6" s="223" customFormat="1" ht="24.75" customHeight="1">
      <c r="A18" s="217"/>
      <c r="B18" s="218"/>
      <c r="C18" s="218"/>
      <c r="D18" s="218"/>
      <c r="E18" s="244"/>
      <c r="F18" s="244"/>
    </row>
    <row r="19" spans="1:6" s="212" customFormat="1" ht="24" customHeight="1">
      <c r="A19" s="236"/>
      <c r="B19" s="221" t="s">
        <v>226</v>
      </c>
      <c r="C19" s="221"/>
      <c r="D19" s="221"/>
      <c r="E19" s="246">
        <f>SUM(E8:E18)</f>
        <v>0</v>
      </c>
      <c r="F19" s="246">
        <f>SUM(F8:F18)</f>
        <v>0</v>
      </c>
    </row>
    <row r="20" spans="1:6" ht="20.25" customHeight="1">
      <c r="F20" s="254">
        <f t="shared" ref="F20" si="0">+ROUND(F19/1000,2)</f>
        <v>0</v>
      </c>
    </row>
    <row r="22" spans="1:6" ht="26.25" customHeight="1"/>
    <row r="23" spans="1:6" s="212" customFormat="1" ht="22.5" customHeight="1">
      <c r="A23" s="231"/>
      <c r="B23" s="212" t="s">
        <v>232</v>
      </c>
      <c r="D23" s="519"/>
      <c r="E23" s="519"/>
    </row>
    <row r="24" spans="1:6" s="212" customFormat="1" ht="10.5" customHeight="1">
      <c r="A24" s="231"/>
      <c r="D24" s="523" t="s">
        <v>228</v>
      </c>
      <c r="E24" s="523"/>
    </row>
    <row r="25" spans="1:6" s="212" customFormat="1" ht="24" customHeight="1">
      <c r="A25" s="231"/>
      <c r="E25" s="235"/>
    </row>
    <row r="26" spans="1:6" s="212" customFormat="1" ht="26.25" customHeight="1">
      <c r="A26" s="231"/>
      <c r="B26" s="212" t="s">
        <v>233</v>
      </c>
      <c r="D26" s="519"/>
      <c r="E26" s="519"/>
    </row>
    <row r="27" spans="1:6" s="212" customFormat="1" ht="21.75" customHeight="1">
      <c r="A27" s="231"/>
      <c r="B27" s="230" t="s">
        <v>229</v>
      </c>
      <c r="C27" s="232"/>
      <c r="D27" s="523" t="s">
        <v>228</v>
      </c>
      <c r="E27" s="523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37</vt:i4>
      </vt:variant>
    </vt:vector>
  </HeadingPairs>
  <TitlesOfParts>
    <vt:vector size="57" baseType="lpstr">
      <vt:lpstr>Ampopatert</vt:lpstr>
      <vt:lpstr>1</vt:lpstr>
      <vt:lpstr>2</vt:lpstr>
      <vt:lpstr>3</vt:lpstr>
      <vt:lpstr>4</vt:lpstr>
      <vt:lpstr>5</vt:lpstr>
      <vt:lpstr>6</vt:lpstr>
      <vt:lpstr>Ekamutneri hamematakan</vt:lpstr>
      <vt:lpstr>Лист1</vt:lpstr>
      <vt:lpstr>Dramakani hamematakan</vt:lpstr>
      <vt:lpstr>Fin. ardyunq</vt:lpstr>
      <vt:lpstr>Shahuyti bashkhum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'3'!Changesinequity</vt:lpstr>
      <vt:lpstr>'1'!Print_Area</vt:lpstr>
      <vt:lpstr>'2'!Print_Area</vt:lpstr>
      <vt:lpstr>'3'!Print_Area</vt:lpstr>
      <vt:lpstr>'5'!Print_Area</vt:lpstr>
      <vt:lpstr>'6'!Print_Area</vt:lpstr>
      <vt:lpstr>Ampopatert!Print_Area</vt:lpstr>
      <vt:lpstr>'Ayl himnakan mijocner'!Print_Area</vt:lpstr>
      <vt:lpstr>'Dramakani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'Shahuyti bashkhum'!Print_Area</vt:lpstr>
      <vt:lpstr>'Shenq, shinutyunner'!Print_Area</vt:lpstr>
      <vt:lpstr>'Transportayin mijocner'!Print_Area</vt:lpstr>
      <vt:lpstr>'1'!Print_Titles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2018-10-30T08:57:08Z</dcterms:modified>
</cp:coreProperties>
</file>